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e-Log\Allgemein\Neue Struktur\3.1  Ausschreibungen\2026\02 Vergabeverfahren\089-26 OS Wäscheausschreibung KBS\02 Vergabeunterlagen\korrigierte Dokumente\"/>
    </mc:Choice>
  </mc:AlternateContent>
  <xr:revisionPtr revIDLastSave="0" documentId="13_ncr:1_{F9CA3CDC-46D2-4870-9E41-1F90ED9E95CE}" xr6:coauthVersionLast="47" xr6:coauthVersionMax="47" xr10:uidLastSave="{00000000-0000-0000-0000-000000000000}"/>
  <bookViews>
    <workbookView xWindow="28680" yWindow="825" windowWidth="29040" windowHeight="17520" activeTab="1" xr2:uid="{00000000-000D-0000-FFFF-FFFF00000000}"/>
  </bookViews>
  <sheets>
    <sheet name="Berufskleidung Preisblatt" sheetId="7" r:id="rId1"/>
    <sheet name="Flachwäsche Preisblatt" sheetId="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7" l="1"/>
  <c r="H13" i="7"/>
  <c r="E13" i="7"/>
  <c r="E10" i="7"/>
  <c r="L30" i="8"/>
  <c r="M30" i="8" s="1"/>
  <c r="L31" i="8"/>
  <c r="M31" i="8"/>
  <c r="L32" i="8"/>
  <c r="M32" i="8" s="1"/>
  <c r="L33" i="8"/>
  <c r="M33" i="8" s="1"/>
  <c r="L34" i="8"/>
  <c r="M34" i="8"/>
  <c r="L35" i="8"/>
  <c r="M35" i="8"/>
  <c r="L36" i="8"/>
  <c r="M36" i="8" s="1"/>
  <c r="L37" i="8"/>
  <c r="M37" i="8"/>
  <c r="L38" i="8"/>
  <c r="M38" i="8" s="1"/>
  <c r="J29" i="8"/>
  <c r="J28" i="8"/>
  <c r="L21" i="8"/>
  <c r="L22" i="8"/>
  <c r="L25" i="8"/>
  <c r="I21" i="8"/>
  <c r="M21" i="8" s="1"/>
  <c r="I22" i="8"/>
  <c r="I23" i="8"/>
  <c r="I25" i="8"/>
  <c r="G24" i="8"/>
  <c r="I24" i="8" s="1"/>
  <c r="J20" i="8"/>
  <c r="G20" i="8"/>
  <c r="J19" i="8"/>
  <c r="G19" i="8"/>
  <c r="J18" i="8"/>
  <c r="G18" i="8"/>
  <c r="J17" i="8"/>
  <c r="G17" i="8"/>
  <c r="J15" i="8"/>
  <c r="G15" i="8"/>
  <c r="J14" i="8"/>
  <c r="G14" i="8"/>
  <c r="J13" i="8"/>
  <c r="G13" i="8"/>
  <c r="J10" i="8"/>
  <c r="J9" i="8"/>
  <c r="G9" i="8"/>
  <c r="J8" i="8"/>
  <c r="G8" i="8"/>
  <c r="J7" i="8"/>
  <c r="G7" i="8"/>
  <c r="J22" i="7"/>
  <c r="G22" i="7"/>
  <c r="J11" i="7"/>
  <c r="G11" i="7"/>
  <c r="G12" i="7"/>
  <c r="M25" i="8" l="1"/>
  <c r="M22" i="8"/>
  <c r="K22" i="7"/>
  <c r="K11" i="7"/>
  <c r="J26" i="8" l="1"/>
  <c r="L26" i="8" s="1"/>
  <c r="I26" i="8"/>
  <c r="J23" i="8"/>
  <c r="L23" i="8" s="1"/>
  <c r="M23" i="8" s="1"/>
  <c r="H8" i="7"/>
  <c r="J8" i="7" s="1"/>
  <c r="H9" i="7"/>
  <c r="J9" i="7" s="1"/>
  <c r="G9" i="7"/>
  <c r="G8" i="7"/>
  <c r="M26" i="8" l="1"/>
  <c r="K8" i="7"/>
  <c r="K9" i="7"/>
  <c r="L29" i="8"/>
  <c r="M29" i="8" s="1"/>
  <c r="L28" i="8"/>
  <c r="M28" i="8" s="1"/>
  <c r="L20" i="8"/>
  <c r="I20" i="8"/>
  <c r="I19" i="8"/>
  <c r="L18" i="8"/>
  <c r="I18" i="8"/>
  <c r="L17" i="8"/>
  <c r="I17" i="8"/>
  <c r="L16" i="8"/>
  <c r="I16" i="8"/>
  <c r="L15" i="8"/>
  <c r="I15" i="8"/>
  <c r="L14" i="8"/>
  <c r="I14" i="8"/>
  <c r="M14" i="8" s="1"/>
  <c r="L13" i="8"/>
  <c r="I13" i="8"/>
  <c r="L10" i="8"/>
  <c r="I10" i="8"/>
  <c r="L9" i="8"/>
  <c r="I9" i="8"/>
  <c r="M9" i="8" s="1"/>
  <c r="L8" i="8"/>
  <c r="I8" i="8"/>
  <c r="M8" i="8" s="1"/>
  <c r="L7" i="8"/>
  <c r="I7" i="8"/>
  <c r="H24" i="7"/>
  <c r="H23" i="7"/>
  <c r="G24" i="7"/>
  <c r="H19" i="7"/>
  <c r="H17" i="7"/>
  <c r="J17" i="7" s="1"/>
  <c r="G17" i="7"/>
  <c r="K17" i="7" s="1"/>
  <c r="J16" i="7"/>
  <c r="G16" i="7"/>
  <c r="G15" i="7"/>
  <c r="G14" i="7"/>
  <c r="G13" i="7"/>
  <c r="J12" i="7"/>
  <c r="K12" i="7" s="1"/>
  <c r="J10" i="7"/>
  <c r="G10" i="7"/>
  <c r="G7" i="7"/>
  <c r="M17" i="8" l="1"/>
  <c r="J18" i="7"/>
  <c r="K10" i="7"/>
  <c r="M13" i="8"/>
  <c r="L19" i="8"/>
  <c r="M16" i="8"/>
  <c r="J24" i="8"/>
  <c r="L24" i="8" s="1"/>
  <c r="M24" i="8" s="1"/>
  <c r="M20" i="8"/>
  <c r="M7" i="8"/>
  <c r="M19" i="8"/>
  <c r="M18" i="8"/>
  <c r="M15" i="8"/>
  <c r="G23" i="7"/>
  <c r="K16" i="7"/>
  <c r="J7" i="7"/>
  <c r="K7" i="7" s="1"/>
  <c r="J24" i="7"/>
  <c r="K24" i="7" s="1"/>
  <c r="J13" i="7"/>
  <c r="K13" i="7" s="1"/>
  <c r="J15" i="7"/>
  <c r="K15" i="7" s="1"/>
  <c r="M10" i="8"/>
  <c r="J23" i="7"/>
  <c r="J19" i="7" l="1"/>
  <c r="G19" i="7"/>
  <c r="G18" i="7"/>
  <c r="K18" i="7" s="1"/>
  <c r="K23" i="7"/>
  <c r="J14" i="7"/>
  <c r="K14" i="7" s="1"/>
  <c r="K19" i="7" l="1"/>
  <c r="J21" i="7"/>
  <c r="J20" i="7"/>
  <c r="G21" i="7"/>
  <c r="G20" i="7"/>
  <c r="K21" i="7" l="1"/>
  <c r="K20" i="7"/>
</calcChain>
</file>

<file path=xl/sharedStrings.xml><?xml version="1.0" encoding="utf-8"?>
<sst xmlns="http://schemas.openxmlformats.org/spreadsheetml/2006/main" count="300" uniqueCount="141">
  <si>
    <t>Artikel</t>
  </si>
  <si>
    <t>Leistungskriterium</t>
  </si>
  <si>
    <t>Größe in cm</t>
  </si>
  <si>
    <t>Besonderheit</t>
  </si>
  <si>
    <t>BW = Baumwolle</t>
  </si>
  <si>
    <t>80 x 90</t>
  </si>
  <si>
    <t>80 x 80</t>
  </si>
  <si>
    <t>70 x 140</t>
  </si>
  <si>
    <t>Handtuch</t>
  </si>
  <si>
    <t>50 x 100</t>
  </si>
  <si>
    <t>50 x 70</t>
  </si>
  <si>
    <t>Geschirrtuch</t>
  </si>
  <si>
    <t>Halbleinen</t>
  </si>
  <si>
    <t>P = Polyester</t>
  </si>
  <si>
    <t>Duschvorhang</t>
  </si>
  <si>
    <t>Kasack</t>
  </si>
  <si>
    <t>Poloshirts</t>
  </si>
  <si>
    <t>Fleecejacken</t>
  </si>
  <si>
    <t>Arztkittel</t>
  </si>
  <si>
    <t>schwarz</t>
  </si>
  <si>
    <t>Verhältnis</t>
  </si>
  <si>
    <t>Kopfkissen Inletts</t>
  </si>
  <si>
    <t>40 x 80</t>
  </si>
  <si>
    <t>Bad-/Duschvorleger</t>
  </si>
  <si>
    <t>Wickelsack/ Wäschetransportsack</t>
  </si>
  <si>
    <t>Mikrofaserdecke</t>
  </si>
  <si>
    <t>Lfd.-Nr.</t>
  </si>
  <si>
    <t>Damen und Herren</t>
  </si>
  <si>
    <t>Kochjacke MG</t>
  </si>
  <si>
    <t>Kochhosen MG</t>
  </si>
  <si>
    <t xml:space="preserve">Duschtuch </t>
  </si>
  <si>
    <t>Behandlungstuch</t>
  </si>
  <si>
    <t>verschiedene Größe</t>
  </si>
  <si>
    <t>antipilling</t>
  </si>
  <si>
    <t>Frotteegewebe</t>
  </si>
  <si>
    <t>Flach- und Stationswäsche - Miet- und Lohnwäsche</t>
  </si>
  <si>
    <t>OP-Schlupfkasack</t>
  </si>
  <si>
    <t>OP-Schlupfhose</t>
  </si>
  <si>
    <t>Sweatshirts</t>
  </si>
  <si>
    <t>Bistroschürzen</t>
  </si>
  <si>
    <t>lang</t>
  </si>
  <si>
    <t>Füllung 100% Schaumstoffstäbchen pur 52%P/ 48 BW Hülle</t>
  </si>
  <si>
    <t>135 x 200</t>
  </si>
  <si>
    <t>Füllung 100% Polyester-Vlies</t>
  </si>
  <si>
    <t>180 x 240</t>
  </si>
  <si>
    <t>Therapielaken</t>
  </si>
  <si>
    <t>60 x 80</t>
  </si>
  <si>
    <t>100 x 200</t>
  </si>
  <si>
    <t>150 x 200</t>
  </si>
  <si>
    <t>Unisex, schlupf (z. B. Dieckhoff 2300001 od. gleichwertig)</t>
  </si>
  <si>
    <t>Hosen</t>
  </si>
  <si>
    <t>Damen/ Herren (Kenaur 320 und 321 oder gleichwertig)</t>
  </si>
  <si>
    <t>Unisex (Kentaur 803 oder gleichwertig)</t>
  </si>
  <si>
    <t>100 x 210 x 30</t>
  </si>
  <si>
    <t>Moorlaken</t>
  </si>
  <si>
    <t>145 x 220</t>
  </si>
  <si>
    <t>Grubentücher</t>
  </si>
  <si>
    <t>Geschätzte Menge</t>
  </si>
  <si>
    <t>Geschätzte Mietkosten pro Monat</t>
  </si>
  <si>
    <t>geschätzte Anzahl an Auf-bereitungen pro Jahr</t>
  </si>
  <si>
    <t>Mietpreis pro Monat pro Teil in EUR netto</t>
  </si>
  <si>
    <t>Preis pro Auf-bereitung in EUR netto</t>
  </si>
  <si>
    <t xml:space="preserve">Kosten für die Aufbereitung  pro Jahr </t>
  </si>
  <si>
    <t>Geschätzte Kosten pro Jahr netto (Mietpreis inkl. Aufbereitung)</t>
  </si>
  <si>
    <t>Berufsbekleidung - Pool-/Mietwäsche</t>
  </si>
  <si>
    <r>
      <rPr>
        <b/>
        <sz val="11"/>
        <rFont val="Calibri"/>
        <family val="2"/>
        <scheme val="minor"/>
      </rPr>
      <t>Damen:</t>
    </r>
    <r>
      <rPr>
        <sz val="11"/>
        <rFont val="Calibri"/>
        <family val="2"/>
        <scheme val="minor"/>
      </rPr>
      <t xml:space="preserve"> Jeansform, Gürtelschlaufen, 2 Seiten- u.  Gesäßtaschen,  Reißverschluss, verstellbare Taille,  3 Längen                                                                          </t>
    </r>
    <r>
      <rPr>
        <b/>
        <sz val="11"/>
        <rFont val="Calibri"/>
        <family val="2"/>
        <scheme val="minor"/>
      </rPr>
      <t xml:space="preserve"> </t>
    </r>
    <r>
      <rPr>
        <sz val="11"/>
        <rFont val="Calibri"/>
        <family val="2"/>
        <scheme val="minor"/>
      </rPr>
      <t xml:space="preserve">                                                                              </t>
    </r>
  </si>
  <si>
    <r>
      <rPr>
        <b/>
        <sz val="11"/>
        <rFont val="Calibri"/>
        <family val="2"/>
        <scheme val="minor"/>
      </rPr>
      <t xml:space="preserve">Herren: </t>
    </r>
    <r>
      <rPr>
        <sz val="11"/>
        <rFont val="Calibri"/>
        <family val="2"/>
        <scheme val="minor"/>
      </rPr>
      <t xml:space="preserve"> Jeansform, fester Hosenbund mit Gürtelschlaufen, 2 Seiten- u. Gesäßtaschen, Reißverschluss, 3 Längen</t>
    </r>
  </si>
  <si>
    <t>./.</t>
  </si>
  <si>
    <t>Latzschürze</t>
  </si>
  <si>
    <r>
      <t xml:space="preserve">90 Grad waschbar, </t>
    </r>
    <r>
      <rPr>
        <b/>
        <sz val="11"/>
        <rFont val="Calibri"/>
        <family val="2"/>
        <scheme val="minor"/>
      </rPr>
      <t xml:space="preserve">festgenähtes </t>
    </r>
    <r>
      <rPr>
        <sz val="11"/>
        <rFont val="Calibri"/>
        <family val="2"/>
        <scheme val="minor"/>
      </rPr>
      <t>Nackenband, aufgesetzte Seitentaschen</t>
    </r>
  </si>
  <si>
    <t>Handwerker Bundhose</t>
  </si>
  <si>
    <t>Handwerker Latzhose</t>
  </si>
  <si>
    <t>Handwerker Shorts</t>
  </si>
  <si>
    <t>Bundhose, Herren, Engelbert Strauss, e.s. activ</t>
  </si>
  <si>
    <t>Latzhose, Herren, Engelbert Strauss, e.s. activ</t>
  </si>
  <si>
    <t>Shorts, Herren, Engelbert Strauss, e.s. activ</t>
  </si>
  <si>
    <t>Handwerker Damen</t>
  </si>
  <si>
    <t>Handwerker Damen Shorts</t>
  </si>
  <si>
    <t>Unisex Kentauer</t>
  </si>
  <si>
    <t>Lohnwäsche in kg</t>
  </si>
  <si>
    <t>Mietpreis pro Woche pro Teil in EUR netto</t>
  </si>
  <si>
    <t>Damen, Engelbert Strauss, e.s. motion 2020</t>
  </si>
  <si>
    <t>Shorts, Damen, Engelbert Strauss, e.s. motion 2020</t>
  </si>
  <si>
    <t>Spannbettlaken Jersey</t>
  </si>
  <si>
    <t>Bettbezug Piano</t>
  </si>
  <si>
    <t>Kopfkissenbezug Piano</t>
  </si>
  <si>
    <t>Einziehdecke</t>
  </si>
  <si>
    <t>Farbe: vanille</t>
  </si>
  <si>
    <t>Farbe: weiß/grün karriert</t>
  </si>
  <si>
    <t>Farbe: weiß/rot karriert</t>
  </si>
  <si>
    <t>10% BW</t>
  </si>
  <si>
    <t>Farbe: weiß, rundum Gummizug</t>
  </si>
  <si>
    <t>Farbe: weiß - Streifen grau/grün</t>
  </si>
  <si>
    <t>Farbe: weiß</t>
  </si>
  <si>
    <t>Farbe: blau/blau karriert</t>
  </si>
  <si>
    <t>Farbe: beige</t>
  </si>
  <si>
    <t>Sortierplan des Auftragnehmers</t>
  </si>
  <si>
    <t>Pool-/Mietwäsche</t>
  </si>
  <si>
    <t>Farbe: grau, grün</t>
  </si>
  <si>
    <t>Farbe: beige und blau</t>
  </si>
  <si>
    <t>sind mit UHF Transponder versehen</t>
  </si>
  <si>
    <t>120 x 200</t>
  </si>
  <si>
    <r>
      <rPr>
        <b/>
        <sz val="11"/>
        <color rgb="FFFF0000"/>
        <rFont val="Arial"/>
        <family val="2"/>
      </rPr>
      <t xml:space="preserve">geschätzte </t>
    </r>
    <r>
      <rPr>
        <b/>
        <sz val="11"/>
        <color theme="1"/>
        <rFont val="Arial"/>
        <family val="2"/>
      </rPr>
      <t>Anzahl Artikel</t>
    </r>
  </si>
  <si>
    <r>
      <rPr>
        <b/>
        <sz val="11"/>
        <color rgb="FFFF0000"/>
        <rFont val="Arial"/>
        <family val="2"/>
      </rPr>
      <t xml:space="preserve">geschätzte </t>
    </r>
    <r>
      <rPr>
        <b/>
        <sz val="11"/>
        <color theme="1"/>
        <rFont val="Arial"/>
        <family val="2"/>
      </rPr>
      <t>Anzahl an Aufbereitungen pro Jahr</t>
    </r>
  </si>
  <si>
    <t>unisex, verstellbare Taille in 3 Längen, (z. B. Kentaur 1674 oder gleichwertig) Jeansform</t>
  </si>
  <si>
    <t>Füllung 100 % 
Schaumstoffstäbchen pur</t>
  </si>
  <si>
    <t>4a</t>
  </si>
  <si>
    <t>4b</t>
  </si>
  <si>
    <t>Köper-Molton/
Therapielaken</t>
  </si>
  <si>
    <t>Schnittkante gesäumt</t>
  </si>
  <si>
    <t>110 x 220</t>
  </si>
  <si>
    <t>12a</t>
  </si>
  <si>
    <t>Farbe: rot/weiß</t>
  </si>
  <si>
    <t>12b</t>
  </si>
  <si>
    <t>Behandlungstücher</t>
  </si>
  <si>
    <t>rot gesäumt</t>
  </si>
  <si>
    <t>120 x 240</t>
  </si>
  <si>
    <t>Tischdecke</t>
  </si>
  <si>
    <t>verscheidene Größen</t>
  </si>
  <si>
    <t>Tischläufer</t>
  </si>
  <si>
    <t>Farbe: gelb</t>
  </si>
  <si>
    <t>40 x 150</t>
  </si>
  <si>
    <t>Farbe: grau</t>
  </si>
  <si>
    <t>Abdecktücher (Einlegetücher)</t>
  </si>
  <si>
    <t>Farbe: grün</t>
  </si>
  <si>
    <t>Bademantel</t>
  </si>
  <si>
    <t>Wolldecken</t>
  </si>
  <si>
    <t>Hose Activ/ Trainingshose</t>
  </si>
  <si>
    <r>
      <rPr>
        <b/>
        <sz val="11"/>
        <color rgb="FFFF0000"/>
        <rFont val="Arial"/>
        <family val="2"/>
      </rPr>
      <t>geschätzte</t>
    </r>
    <r>
      <rPr>
        <b/>
        <sz val="11"/>
        <color theme="1"/>
        <rFont val="Arial"/>
        <family val="2"/>
      </rPr>
      <t xml:space="preserve"> Aufbereitungen in kg pro Jahr</t>
    </r>
  </si>
  <si>
    <t>siehe LV</t>
  </si>
  <si>
    <t>4c</t>
  </si>
  <si>
    <t>8a</t>
  </si>
  <si>
    <t>8b</t>
  </si>
  <si>
    <t>8c</t>
  </si>
  <si>
    <t>8d</t>
  </si>
  <si>
    <t>vom Bieter auszufüllen, netto</t>
  </si>
  <si>
    <t>Kentaur Unisex 4 Way Stretch Schlupfhose
 in 3 Längen</t>
  </si>
  <si>
    <t>Hinweis:</t>
  </si>
  <si>
    <t>Alle gelb hinterlegten Felder sind vom Bieter auszufüllen. Der Bieter hat die geforderten Preise vollständig anzugeben. Angebote, bei denen wesentliche Preisangaben fehlen, werden von der Wertung ausgeschlossen, § 56 Abs. 3 VgV gilt entsprechend. Sofern für einzelne Positionen keine Vergütung gefordert wird, ist an dieser Stelle der Betrag von „0,00 EUR“ einzutragen. Durch den Eintrag von „0,00 EUR“ sichert der Bieter zu, dass die betreffende Position im Auftragsfall ohne zusätzliche Vergütung vollumfänglich erbracht wird. Offene Verweise auf andere Positionen oder das Freilassen von Preisfeldern sind unzulässig und führen zum Ausschluss.</t>
  </si>
  <si>
    <t xml:space="preserve">Bieter: </t>
  </si>
  <si>
    <t xml:space="preserve">Hinweis: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</si>
</sst>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0\ &quot;€&quot;_-;\-* #,##0.000\ &quot;€&quot;_-;_-* &quot;-&quot;??\ &quot;€&quot;_-;_-@_-"/>
    <numFmt numFmtId="165" formatCode="_-* #,##0.0000\ &quot;€&quot;_-;\-* #,##0.0000\ &quot;€&quot;_-;_-* &quot;-&quot;??\ &quot;€&quot;_-;_-@_-"/>
    <numFmt numFmtId="166" formatCode="_-* #,##0.00\ &quot;€&quot;_-;\-* #,##0.00\ &quot;€&quot;_-;_-* &quot;-&quot;????\ &quot;€&quot;_-;_-@_-"/>
  </numFmts>
  <fonts count="17" x14ac:knownFonts="1">
    <font>
      <sz val="11"/>
      <color theme="1"/>
      <name val="Arial"/>
      <family val="2"/>
    </font>
    <font>
      <sz val="11"/>
      <color theme="1"/>
      <name val="Calibri"/>
      <family val="2"/>
      <scheme val="minor"/>
    </font>
    <font>
      <sz val="11"/>
      <color theme="1"/>
      <name val="Calibri"/>
      <family val="2"/>
      <scheme val="minor"/>
    </font>
    <font>
      <b/>
      <sz val="11"/>
      <color theme="1"/>
      <name val="Arial"/>
      <family val="2"/>
    </font>
    <font>
      <sz val="10"/>
      <color theme="1"/>
      <name val="Arial"/>
      <family val="2"/>
    </font>
    <font>
      <b/>
      <sz val="10"/>
      <color theme="1"/>
      <name val="Arial"/>
      <family val="2"/>
    </font>
    <font>
      <sz val="10"/>
      <color rgb="FFFF0000"/>
      <name val="Arial"/>
      <family val="2"/>
    </font>
    <font>
      <sz val="11"/>
      <color rgb="FFFF0000"/>
      <name val="Arial"/>
      <family val="2"/>
    </font>
    <font>
      <sz val="8"/>
      <color theme="1"/>
      <name val="Calibri"/>
      <family val="2"/>
      <scheme val="minor"/>
    </font>
    <font>
      <sz val="11"/>
      <name val="Arial"/>
      <family val="2"/>
    </font>
    <font>
      <sz val="11"/>
      <name val="Calibri"/>
      <family val="2"/>
      <scheme val="minor"/>
    </font>
    <font>
      <b/>
      <sz val="12"/>
      <color theme="1"/>
      <name val="Arial"/>
      <family val="2"/>
    </font>
    <font>
      <sz val="12"/>
      <color theme="1"/>
      <name val="Arial"/>
      <family val="2"/>
    </font>
    <font>
      <b/>
      <sz val="11"/>
      <name val="Calibri"/>
      <family val="2"/>
      <scheme val="minor"/>
    </font>
    <font>
      <b/>
      <sz val="11"/>
      <color rgb="FFFF0000"/>
      <name val="Arial"/>
      <family val="2"/>
    </font>
    <font>
      <b/>
      <sz val="8"/>
      <color theme="1"/>
      <name val="Calibri"/>
      <family val="2"/>
      <scheme val="minor"/>
    </font>
    <font>
      <sz val="1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medium">
        <color indexed="64"/>
      </bottom>
      <diagonal/>
    </border>
    <border>
      <left style="thin">
        <color auto="1"/>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2" fillId="0" borderId="0"/>
    <xf numFmtId="0" fontId="1" fillId="0" borderId="0"/>
  </cellStyleXfs>
  <cellXfs count="95">
    <xf numFmtId="0" fontId="0" fillId="0" borderId="0" xfId="0"/>
    <xf numFmtId="0" fontId="4" fillId="0" borderId="0" xfId="0" applyFont="1" applyAlignment="1">
      <alignment vertical="center"/>
    </xf>
    <xf numFmtId="0" fontId="4" fillId="0" borderId="0" xfId="0" applyFont="1" applyAlignment="1">
      <alignment vertical="center" wrapText="1"/>
    </xf>
    <xf numFmtId="0" fontId="5" fillId="0" borderId="0" xfId="0" applyFont="1" applyAlignment="1">
      <alignment vertical="center"/>
    </xf>
    <xf numFmtId="3" fontId="4" fillId="0" borderId="0" xfId="0" applyNumberFormat="1" applyFont="1" applyAlignment="1">
      <alignment vertical="center"/>
    </xf>
    <xf numFmtId="0" fontId="4" fillId="0" borderId="0" xfId="0" applyFont="1" applyBorder="1" applyAlignment="1">
      <alignment vertical="center"/>
    </xf>
    <xf numFmtId="0" fontId="4" fillId="0" borderId="0" xfId="0" applyFont="1" applyBorder="1" applyAlignment="1">
      <alignment vertical="center" wrapText="1"/>
    </xf>
    <xf numFmtId="3" fontId="4" fillId="0" borderId="0" xfId="0" applyNumberFormat="1" applyFont="1" applyBorder="1" applyAlignment="1">
      <alignment vertical="center"/>
    </xf>
    <xf numFmtId="0" fontId="0" fillId="0" borderId="0" xfId="0" applyAlignment="1">
      <alignment horizontal="center" vertical="center"/>
    </xf>
    <xf numFmtId="0" fontId="7" fillId="0" borderId="0" xfId="0" applyFont="1"/>
    <xf numFmtId="0" fontId="6" fillId="0" borderId="0" xfId="0" applyFont="1" applyAlignment="1">
      <alignment vertical="center"/>
    </xf>
    <xf numFmtId="0" fontId="8" fillId="0" borderId="0" xfId="0" applyFont="1"/>
    <xf numFmtId="0" fontId="4" fillId="0" borderId="0" xfId="0" applyFont="1"/>
    <xf numFmtId="0" fontId="8" fillId="0" borderId="0" xfId="0" applyFont="1" applyAlignment="1">
      <alignment horizontal="left"/>
    </xf>
    <xf numFmtId="0" fontId="9" fillId="0" borderId="0" xfId="0" applyFont="1"/>
    <xf numFmtId="44" fontId="0" fillId="0" borderId="0" xfId="0" applyNumberFormat="1"/>
    <xf numFmtId="44" fontId="9" fillId="0" borderId="0" xfId="0" applyNumberFormat="1" applyFont="1"/>
    <xf numFmtId="44" fontId="0" fillId="0" borderId="0" xfId="0" applyNumberFormat="1" applyAlignment="1">
      <alignment horizontal="center" vertical="center"/>
    </xf>
    <xf numFmtId="0" fontId="12" fillId="0" borderId="0" xfId="0" applyNumberFormat="1" applyFont="1"/>
    <xf numFmtId="0" fontId="9" fillId="0" borderId="0" xfId="0" applyFont="1" applyAlignment="1">
      <alignment horizontal="left"/>
    </xf>
    <xf numFmtId="0" fontId="4" fillId="0" borderId="0" xfId="0" applyFont="1" applyAlignment="1">
      <alignment horizontal="left"/>
    </xf>
    <xf numFmtId="0" fontId="0" fillId="0" borderId="0" xfId="0" applyAlignment="1">
      <alignment horizontal="left"/>
    </xf>
    <xf numFmtId="165" fontId="0" fillId="0" borderId="0" xfId="0" applyNumberFormat="1"/>
    <xf numFmtId="0" fontId="15" fillId="4" borderId="0" xfId="0" applyFont="1" applyFill="1" applyAlignment="1">
      <alignment wrapText="1"/>
    </xf>
    <xf numFmtId="44" fontId="3" fillId="4" borderId="0" xfId="0" applyNumberFormat="1"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vertical="center" wrapText="1"/>
    </xf>
    <xf numFmtId="0" fontId="5" fillId="0" borderId="0" xfId="0" applyFont="1" applyAlignment="1" applyProtection="1">
      <alignment vertical="center"/>
    </xf>
    <xf numFmtId="0" fontId="4" fillId="0" borderId="0" xfId="0" applyFont="1" applyAlignment="1" applyProtection="1">
      <alignment vertical="center" wrapText="1"/>
    </xf>
    <xf numFmtId="0" fontId="4" fillId="0" borderId="0" xfId="0" applyFont="1" applyAlignment="1" applyProtection="1">
      <alignment vertical="center"/>
    </xf>
    <xf numFmtId="3" fontId="4" fillId="0" borderId="0" xfId="0" applyNumberFormat="1" applyFont="1" applyAlignment="1" applyProtection="1">
      <alignment vertical="center"/>
    </xf>
    <xf numFmtId="0" fontId="0" fillId="0" borderId="0" xfId="0" applyProtection="1"/>
    <xf numFmtId="44" fontId="0" fillId="0" borderId="0" xfId="0" applyNumberFormat="1" applyProtection="1"/>
    <xf numFmtId="165" fontId="0" fillId="0" borderId="0" xfId="0" applyNumberFormat="1" applyProtection="1"/>
    <xf numFmtId="0" fontId="11" fillId="0" borderId="7" xfId="0" applyNumberFormat="1" applyFont="1" applyBorder="1" applyAlignment="1" applyProtection="1">
      <alignment vertical="center" wrapText="1"/>
    </xf>
    <xf numFmtId="0" fontId="11" fillId="0" borderId="2" xfId="0" applyNumberFormat="1" applyFont="1" applyBorder="1" applyAlignment="1" applyProtection="1">
      <alignment vertical="center" wrapText="1"/>
    </xf>
    <xf numFmtId="0" fontId="11" fillId="0" borderId="2" xfId="0" applyNumberFormat="1" applyFont="1" applyBorder="1" applyAlignment="1" applyProtection="1">
      <alignment horizontal="left" vertical="center"/>
    </xf>
    <xf numFmtId="0" fontId="11" fillId="4" borderId="4" xfId="0" applyNumberFormat="1" applyFont="1" applyFill="1" applyBorder="1" applyAlignment="1" applyProtection="1">
      <alignment vertical="center" wrapText="1"/>
    </xf>
    <xf numFmtId="0" fontId="11" fillId="0" borderId="4" xfId="0" applyNumberFormat="1" applyFont="1" applyBorder="1" applyAlignment="1" applyProtection="1">
      <alignment vertical="center" wrapText="1"/>
    </xf>
    <xf numFmtId="0" fontId="11" fillId="0" borderId="9" xfId="0" applyNumberFormat="1" applyFont="1" applyBorder="1" applyAlignment="1" applyProtection="1">
      <alignment vertical="center" wrapText="1"/>
    </xf>
    <xf numFmtId="0" fontId="11" fillId="2" borderId="0" xfId="0" applyFont="1" applyFill="1" applyAlignment="1" applyProtection="1">
      <alignment vertical="center"/>
    </xf>
    <xf numFmtId="0" fontId="4" fillId="2" borderId="0" xfId="0" applyFont="1" applyFill="1" applyAlignment="1" applyProtection="1">
      <alignment vertical="center" wrapText="1"/>
    </xf>
    <xf numFmtId="0" fontId="4" fillId="2" borderId="0" xfId="0" applyFont="1" applyFill="1" applyAlignment="1" applyProtection="1">
      <alignment horizontal="left" vertical="center"/>
    </xf>
    <xf numFmtId="0" fontId="4" fillId="2" borderId="0" xfId="0" applyFont="1" applyFill="1" applyAlignment="1" applyProtection="1">
      <alignment vertical="center"/>
    </xf>
    <xf numFmtId="44" fontId="0" fillId="2" borderId="0" xfId="0" applyNumberFormat="1" applyFill="1" applyProtection="1"/>
    <xf numFmtId="0" fontId="0" fillId="2" borderId="0" xfId="0" applyFill="1" applyProtection="1"/>
    <xf numFmtId="0" fontId="9" fillId="0" borderId="1" xfId="0" applyFont="1" applyBorder="1" applyAlignment="1" applyProtection="1">
      <alignment horizontal="center" vertical="center"/>
    </xf>
    <xf numFmtId="0" fontId="10" fillId="3" borderId="1" xfId="1" applyFont="1" applyFill="1" applyBorder="1" applyAlignment="1" applyProtection="1">
      <alignment horizontal="center" vertical="center" wrapText="1"/>
    </xf>
    <xf numFmtId="0" fontId="10" fillId="3" borderId="1" xfId="1" applyFont="1" applyFill="1" applyBorder="1" applyAlignment="1" applyProtection="1">
      <alignment horizontal="left" vertical="center" wrapText="1"/>
    </xf>
    <xf numFmtId="0" fontId="9" fillId="3" borderId="1" xfId="1" applyFont="1" applyFill="1" applyBorder="1" applyAlignment="1" applyProtection="1">
      <alignment horizontal="center" vertical="center"/>
    </xf>
    <xf numFmtId="44" fontId="9" fillId="0" borderId="1" xfId="0" applyNumberFormat="1" applyFont="1" applyBorder="1" applyAlignment="1" applyProtection="1">
      <alignment horizontal="center" vertical="center"/>
    </xf>
    <xf numFmtId="3" fontId="9" fillId="0" borderId="1" xfId="0" applyNumberFormat="1" applyFont="1" applyBorder="1" applyAlignment="1" applyProtection="1">
      <alignment horizontal="center" vertical="center"/>
    </xf>
    <xf numFmtId="0" fontId="10" fillId="0" borderId="1" xfId="1" applyFont="1" applyFill="1" applyBorder="1" applyAlignment="1" applyProtection="1">
      <alignment horizontal="center" vertical="center" wrapText="1"/>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horizontal="left" vertical="center" wrapText="1"/>
    </xf>
    <xf numFmtId="0" fontId="16" fillId="0" borderId="1" xfId="2" applyFont="1" applyFill="1" applyBorder="1" applyAlignment="1" applyProtection="1">
      <alignment vertical="center" wrapText="1"/>
    </xf>
    <xf numFmtId="0" fontId="10" fillId="0" borderId="1" xfId="1" applyFont="1" applyBorder="1" applyAlignment="1" applyProtection="1">
      <alignment horizontal="left" vertical="center" wrapText="1"/>
    </xf>
    <xf numFmtId="0" fontId="10" fillId="3" borderId="1" xfId="1" applyFont="1" applyFill="1" applyBorder="1" applyAlignment="1" applyProtection="1">
      <alignment horizontal="left" vertical="center"/>
    </xf>
    <xf numFmtId="0" fontId="10" fillId="0" borderId="1" xfId="1" applyFont="1" applyBorder="1" applyAlignment="1" applyProtection="1">
      <alignment horizontal="center" vertical="center" wrapText="1"/>
    </xf>
    <xf numFmtId="0" fontId="9" fillId="0" borderId="1" xfId="1" applyFont="1" applyBorder="1" applyAlignment="1" applyProtection="1">
      <alignment horizontal="center" vertical="center"/>
    </xf>
    <xf numFmtId="0" fontId="10" fillId="0" borderId="1" xfId="1" applyFont="1" applyBorder="1" applyAlignment="1" applyProtection="1">
      <alignment horizontal="left" vertical="center"/>
    </xf>
    <xf numFmtId="164" fontId="9" fillId="4" borderId="1" xfId="0" applyNumberFormat="1" applyFont="1" applyFill="1" applyBorder="1" applyAlignment="1" applyProtection="1">
      <alignment horizontal="center" vertical="center"/>
      <protection locked="0"/>
    </xf>
    <xf numFmtId="0" fontId="3" fillId="0" borderId="3" xfId="0" applyFont="1" applyBorder="1" applyAlignment="1" applyProtection="1">
      <alignment vertical="center" wrapText="1"/>
    </xf>
    <xf numFmtId="0" fontId="3" fillId="0" borderId="4" xfId="0" applyFont="1" applyBorder="1" applyAlignment="1" applyProtection="1">
      <alignment vertical="center" wrapText="1"/>
    </xf>
    <xf numFmtId="0" fontId="3" fillId="0" borderId="4" xfId="0" applyFont="1" applyBorder="1" applyAlignment="1" applyProtection="1">
      <alignment vertical="center"/>
    </xf>
    <xf numFmtId="3" fontId="3" fillId="0" borderId="4" xfId="0" applyNumberFormat="1" applyFont="1" applyBorder="1" applyAlignment="1" applyProtection="1">
      <alignment vertical="center" wrapText="1"/>
    </xf>
    <xf numFmtId="44" fontId="3" fillId="4" borderId="4" xfId="0" applyNumberFormat="1" applyFont="1" applyFill="1" applyBorder="1" applyAlignment="1" applyProtection="1">
      <alignment vertical="center" wrapText="1"/>
    </xf>
    <xf numFmtId="165" fontId="3" fillId="4" borderId="4" xfId="0" applyNumberFormat="1" applyFont="1" applyFill="1" applyBorder="1" applyAlignment="1" applyProtection="1">
      <alignment vertical="center" wrapText="1"/>
    </xf>
    <xf numFmtId="2" fontId="3" fillId="0" borderId="4" xfId="0" applyNumberFormat="1" applyFont="1" applyBorder="1" applyAlignment="1" applyProtection="1">
      <alignment vertical="center" wrapText="1"/>
    </xf>
    <xf numFmtId="44" fontId="3" fillId="0" borderId="8" xfId="0" applyNumberFormat="1" applyFont="1" applyBorder="1" applyAlignment="1" applyProtection="1">
      <alignment vertical="center" wrapText="1"/>
    </xf>
    <xf numFmtId="0" fontId="3" fillId="2" borderId="0" xfId="0" applyFont="1" applyFill="1" applyBorder="1" applyAlignment="1" applyProtection="1">
      <alignment vertical="center"/>
    </xf>
    <xf numFmtId="0" fontId="0" fillId="2" borderId="0" xfId="0" applyFont="1" applyFill="1" applyBorder="1" applyAlignment="1" applyProtection="1">
      <alignment vertical="center" wrapText="1"/>
    </xf>
    <xf numFmtId="0" fontId="0" fillId="2" borderId="0" xfId="0" applyFont="1" applyFill="1" applyBorder="1" applyAlignment="1" applyProtection="1">
      <alignment vertical="center"/>
    </xf>
    <xf numFmtId="3" fontId="0" fillId="2" borderId="0" xfId="0" applyNumberFormat="1" applyFont="1" applyFill="1" applyBorder="1" applyAlignment="1" applyProtection="1">
      <alignment vertical="center"/>
    </xf>
    <xf numFmtId="44" fontId="0" fillId="2" borderId="0" xfId="0" applyNumberFormat="1" applyFont="1" applyFill="1" applyProtection="1"/>
    <xf numFmtId="0" fontId="0" fillId="2" borderId="0" xfId="0" applyFont="1" applyFill="1" applyProtection="1"/>
    <xf numFmtId="165" fontId="0" fillId="2" borderId="0" xfId="0" applyNumberFormat="1" applyFont="1" applyFill="1" applyProtection="1"/>
    <xf numFmtId="0" fontId="9" fillId="0" borderId="6" xfId="0" applyFont="1" applyBorder="1" applyAlignment="1" applyProtection="1">
      <alignment horizontal="center" vertical="center"/>
    </xf>
    <xf numFmtId="0" fontId="9" fillId="0" borderId="1" xfId="0" applyFont="1" applyBorder="1" applyAlignment="1" applyProtection="1">
      <alignment horizontal="center" vertical="center" wrapText="1"/>
    </xf>
    <xf numFmtId="3" fontId="9" fillId="0" borderId="1" xfId="0" applyNumberFormat="1" applyFont="1" applyBorder="1" applyAlignment="1" applyProtection="1">
      <alignment horizontal="center" vertical="center" wrapText="1"/>
    </xf>
    <xf numFmtId="0" fontId="9" fillId="0" borderId="5" xfId="0" applyFont="1" applyBorder="1" applyAlignment="1" applyProtection="1">
      <alignment horizontal="center" vertical="center"/>
    </xf>
    <xf numFmtId="0" fontId="9" fillId="0" borderId="1" xfId="0" applyFont="1" applyFill="1" applyBorder="1" applyAlignment="1" applyProtection="1">
      <alignment horizontal="center" vertical="center"/>
    </xf>
    <xf numFmtId="166" fontId="9" fillId="0" borderId="1" xfId="0" applyNumberFormat="1" applyFont="1" applyBorder="1" applyAlignment="1" applyProtection="1">
      <alignment horizontal="center" vertical="center" wrapText="1"/>
    </xf>
    <xf numFmtId="0" fontId="0" fillId="0" borderId="1" xfId="0" applyFont="1" applyBorder="1" applyAlignment="1" applyProtection="1">
      <alignment horizontal="center" vertical="center" wrapText="1"/>
    </xf>
    <xf numFmtId="165" fontId="9" fillId="0" borderId="1" xfId="0" applyNumberFormat="1" applyFont="1" applyBorder="1" applyAlignment="1" applyProtection="1">
      <alignment horizontal="center" vertical="center"/>
    </xf>
    <xf numFmtId="0" fontId="0" fillId="0" borderId="1" xfId="0" applyFont="1" applyBorder="1" applyAlignment="1" applyProtection="1">
      <alignment horizontal="center" vertical="center"/>
    </xf>
    <xf numFmtId="165" fontId="9" fillId="4" borderId="1" xfId="0" applyNumberFormat="1" applyFont="1" applyFill="1" applyBorder="1" applyAlignment="1" applyProtection="1">
      <alignment horizontal="center" vertical="center"/>
      <protection locked="0"/>
    </xf>
    <xf numFmtId="0" fontId="4" fillId="0" borderId="10" xfId="0" applyFont="1" applyBorder="1" applyAlignment="1" applyProtection="1">
      <alignment horizontal="center" vertical="center"/>
    </xf>
    <xf numFmtId="0" fontId="4" fillId="0" borderId="11" xfId="0" applyFont="1" applyBorder="1" applyAlignment="1" applyProtection="1">
      <alignment horizontal="center" vertical="center"/>
    </xf>
    <xf numFmtId="0" fontId="4" fillId="0" borderId="12" xfId="0" applyFont="1" applyBorder="1" applyAlignment="1" applyProtection="1">
      <alignment horizontal="center" vertical="center"/>
    </xf>
    <xf numFmtId="0" fontId="4" fillId="4" borderId="10" xfId="0"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5" fillId="0" borderId="0" xfId="0" applyFont="1" applyAlignment="1" applyProtection="1">
      <alignment horizontal="left" vertical="center" wrapText="1"/>
    </xf>
    <xf numFmtId="0" fontId="5" fillId="0" borderId="8" xfId="0" applyFont="1" applyBorder="1" applyAlignment="1" applyProtection="1">
      <alignment horizontal="left" vertical="center" wrapText="1"/>
    </xf>
  </cellXfs>
  <cellStyles count="3">
    <cellStyle name="Standard" xfId="0" builtinId="0"/>
    <cellStyle name="Standard 2" xfId="1" xr:uid="{00000000-0005-0000-0000-000001000000}"/>
    <cellStyle name="Standard 2 2" xfId="2" xr:uid="{00000000-0005-0000-0000-00000200000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C041C-CDB3-4E15-BD45-D610239D3D5A}">
  <sheetPr>
    <pageSetUpPr fitToPage="1"/>
  </sheetPr>
  <dimension ref="A1:M28"/>
  <sheetViews>
    <sheetView view="pageLayout" topLeftCell="A5" zoomScale="85" zoomScaleNormal="100" zoomScalePageLayoutView="85" workbookViewId="0">
      <selection activeCell="I7" activeCellId="2" sqref="E4:K4 F7:F24 I7:I24"/>
    </sheetView>
  </sheetViews>
  <sheetFormatPr baseColWidth="10" defaultRowHeight="14.25" x14ac:dyDescent="0.2"/>
  <cols>
    <col min="1" max="1" width="5.25" customWidth="1"/>
    <col min="2" max="2" width="19.125" customWidth="1"/>
    <col min="3" max="3" width="31.875" style="21" customWidth="1"/>
    <col min="4" max="4" width="26.75" customWidth="1"/>
    <col min="5" max="5" width="12.875" customWidth="1"/>
    <col min="6" max="6" width="13.875" customWidth="1"/>
    <col min="7" max="7" width="14.75" style="15" customWidth="1"/>
    <col min="8" max="8" width="15.75" customWidth="1"/>
    <col min="10" max="10" width="15.25" style="15" customWidth="1"/>
    <col min="11" max="11" width="17.75" style="15" customWidth="1"/>
    <col min="12" max="12" width="16" style="15" customWidth="1"/>
  </cols>
  <sheetData>
    <row r="1" spans="1:13" x14ac:dyDescent="0.2">
      <c r="A1" s="27" t="s">
        <v>140</v>
      </c>
      <c r="B1" s="28"/>
      <c r="C1" s="29"/>
      <c r="D1" s="28"/>
      <c r="E1" s="29"/>
      <c r="F1" s="30"/>
      <c r="G1" s="29"/>
      <c r="H1" s="31"/>
      <c r="I1" s="32"/>
      <c r="J1" s="29"/>
      <c r="K1" s="33"/>
      <c r="M1" s="15"/>
    </row>
    <row r="2" spans="1:13" ht="14.25" customHeight="1" x14ac:dyDescent="0.2">
      <c r="A2" s="93" t="s">
        <v>138</v>
      </c>
      <c r="B2" s="93"/>
      <c r="C2" s="93"/>
      <c r="D2" s="93"/>
      <c r="E2" s="93"/>
      <c r="F2" s="93"/>
      <c r="G2" s="93"/>
      <c r="H2" s="93"/>
      <c r="I2" s="93"/>
      <c r="J2" s="93"/>
      <c r="K2" s="93"/>
      <c r="L2" s="26"/>
      <c r="M2" s="26"/>
    </row>
    <row r="3" spans="1:13" ht="35.25" customHeight="1" thickBot="1" x14ac:dyDescent="0.25">
      <c r="A3" s="94"/>
      <c r="B3" s="94"/>
      <c r="C3" s="94"/>
      <c r="D3" s="94"/>
      <c r="E3" s="94"/>
      <c r="F3" s="94"/>
      <c r="G3" s="94"/>
      <c r="H3" s="94"/>
      <c r="I3" s="94"/>
      <c r="J3" s="94"/>
      <c r="K3" s="94"/>
      <c r="L3" s="26"/>
      <c r="M3" s="26"/>
    </row>
    <row r="4" spans="1:13" ht="15" thickBot="1" x14ac:dyDescent="0.25">
      <c r="A4" s="87" t="s">
        <v>139</v>
      </c>
      <c r="B4" s="88"/>
      <c r="C4" s="88"/>
      <c r="D4" s="89"/>
      <c r="E4" s="90"/>
      <c r="F4" s="91"/>
      <c r="G4" s="91"/>
      <c r="H4" s="91"/>
      <c r="I4" s="91"/>
      <c r="J4" s="91"/>
      <c r="K4" s="92"/>
      <c r="L4" s="1"/>
      <c r="M4" s="1"/>
    </row>
    <row r="5" spans="1:13" s="18" customFormat="1" ht="79.5" thickBot="1" x14ac:dyDescent="0.25">
      <c r="A5" s="34" t="s">
        <v>26</v>
      </c>
      <c r="B5" s="35" t="s">
        <v>0</v>
      </c>
      <c r="C5" s="36" t="s">
        <v>1</v>
      </c>
      <c r="D5" s="35" t="s">
        <v>3</v>
      </c>
      <c r="E5" s="35" t="s">
        <v>57</v>
      </c>
      <c r="F5" s="37" t="s">
        <v>80</v>
      </c>
      <c r="G5" s="38" t="s">
        <v>58</v>
      </c>
      <c r="H5" s="38" t="s">
        <v>59</v>
      </c>
      <c r="I5" s="37" t="s">
        <v>61</v>
      </c>
      <c r="J5" s="38" t="s">
        <v>62</v>
      </c>
      <c r="K5" s="39" t="s">
        <v>63</v>
      </c>
    </row>
    <row r="6" spans="1:13" ht="15.75" x14ac:dyDescent="0.2">
      <c r="A6" s="40" t="s">
        <v>64</v>
      </c>
      <c r="B6" s="41"/>
      <c r="C6" s="42"/>
      <c r="D6" s="41"/>
      <c r="E6" s="43"/>
      <c r="F6" s="44"/>
      <c r="G6" s="45"/>
      <c r="H6" s="45"/>
      <c r="I6" s="44"/>
      <c r="J6" s="44"/>
      <c r="K6" s="44"/>
      <c r="L6"/>
    </row>
    <row r="7" spans="1:13" s="9" customFormat="1" ht="30" x14ac:dyDescent="0.2">
      <c r="A7" s="46">
        <v>1</v>
      </c>
      <c r="B7" s="47" t="s">
        <v>15</v>
      </c>
      <c r="C7" s="48" t="s">
        <v>49</v>
      </c>
      <c r="D7" s="47" t="s">
        <v>129</v>
      </c>
      <c r="E7" s="49">
        <v>541</v>
      </c>
      <c r="F7" s="61"/>
      <c r="G7" s="50">
        <f>E7*F7*52/12</f>
        <v>0</v>
      </c>
      <c r="H7" s="51">
        <v>24886</v>
      </c>
      <c r="I7" s="61"/>
      <c r="J7" s="50">
        <f>H7*I7</f>
        <v>0</v>
      </c>
      <c r="K7" s="50">
        <f>SUM(G7*52+J7)</f>
        <v>0</v>
      </c>
    </row>
    <row r="8" spans="1:13" s="9" customFormat="1" ht="30" x14ac:dyDescent="0.2">
      <c r="A8" s="46">
        <v>2</v>
      </c>
      <c r="B8" s="52" t="s">
        <v>36</v>
      </c>
      <c r="C8" s="53" t="s">
        <v>49</v>
      </c>
      <c r="D8" s="47" t="s">
        <v>129</v>
      </c>
      <c r="E8" s="49">
        <v>60</v>
      </c>
      <c r="F8" s="61"/>
      <c r="G8" s="50">
        <f t="shared" ref="G8:G9" si="0">E8*F8*52/12</f>
        <v>0</v>
      </c>
      <c r="H8" s="51">
        <f t="shared" ref="H8:H9" si="1">(E8*46)</f>
        <v>2760</v>
      </c>
      <c r="I8" s="61"/>
      <c r="J8" s="50">
        <f t="shared" ref="J8:J9" si="2">H8*I8</f>
        <v>0</v>
      </c>
      <c r="K8" s="50">
        <f t="shared" ref="K8:K9" si="3">SUM(G8*52+J8)</f>
        <v>0</v>
      </c>
    </row>
    <row r="9" spans="1:13" s="9" customFormat="1" ht="30" x14ac:dyDescent="0.2">
      <c r="A9" s="46">
        <v>3</v>
      </c>
      <c r="B9" s="52" t="s">
        <v>37</v>
      </c>
      <c r="C9" s="53" t="s">
        <v>49</v>
      </c>
      <c r="D9" s="47" t="s">
        <v>129</v>
      </c>
      <c r="E9" s="49">
        <v>60</v>
      </c>
      <c r="F9" s="61"/>
      <c r="G9" s="50">
        <f t="shared" si="0"/>
        <v>0</v>
      </c>
      <c r="H9" s="51">
        <f t="shared" si="1"/>
        <v>2760</v>
      </c>
      <c r="I9" s="61"/>
      <c r="J9" s="50">
        <f t="shared" si="2"/>
        <v>0</v>
      </c>
      <c r="K9" s="50">
        <f t="shared" si="3"/>
        <v>0</v>
      </c>
    </row>
    <row r="10" spans="1:13" s="9" customFormat="1" ht="45" x14ac:dyDescent="0.2">
      <c r="A10" s="46">
        <v>4</v>
      </c>
      <c r="B10" s="47" t="s">
        <v>50</v>
      </c>
      <c r="C10" s="48" t="s">
        <v>104</v>
      </c>
      <c r="D10" s="47" t="s">
        <v>129</v>
      </c>
      <c r="E10" s="49">
        <f>1055-254</f>
        <v>801</v>
      </c>
      <c r="F10" s="61"/>
      <c r="G10" s="50">
        <f>E10*F10*52/12</f>
        <v>0</v>
      </c>
      <c r="H10" s="51">
        <f>48530-11684</f>
        <v>36846</v>
      </c>
      <c r="I10" s="61"/>
      <c r="J10" s="50">
        <f>H10*I10</f>
        <v>0</v>
      </c>
      <c r="K10" s="50">
        <f>SUM(G10*52+J10)</f>
        <v>0</v>
      </c>
    </row>
    <row r="11" spans="1:13" s="9" customFormat="1" ht="60" x14ac:dyDescent="0.2">
      <c r="A11" s="46" t="s">
        <v>106</v>
      </c>
      <c r="B11" s="47" t="s">
        <v>50</v>
      </c>
      <c r="C11" s="54" t="s">
        <v>65</v>
      </c>
      <c r="D11" s="47" t="s">
        <v>129</v>
      </c>
      <c r="E11" s="49">
        <v>304</v>
      </c>
      <c r="F11" s="61"/>
      <c r="G11" s="50">
        <f t="shared" ref="G11:G12" si="4">E11*F11*52/12</f>
        <v>0</v>
      </c>
      <c r="H11" s="51">
        <v>13984</v>
      </c>
      <c r="I11" s="61"/>
      <c r="J11" s="50">
        <f t="shared" ref="J11:J12" si="5">H11*I11</f>
        <v>0</v>
      </c>
      <c r="K11" s="50">
        <f t="shared" ref="K11:K12" si="6">SUM(G11*52+J11)</f>
        <v>0</v>
      </c>
    </row>
    <row r="12" spans="1:13" s="9" customFormat="1" ht="60" x14ac:dyDescent="0.2">
      <c r="A12" s="46" t="s">
        <v>107</v>
      </c>
      <c r="B12" s="47" t="s">
        <v>50</v>
      </c>
      <c r="C12" s="48" t="s">
        <v>66</v>
      </c>
      <c r="D12" s="47" t="s">
        <v>129</v>
      </c>
      <c r="E12" s="49">
        <v>151</v>
      </c>
      <c r="F12" s="61"/>
      <c r="G12" s="50">
        <f t="shared" si="4"/>
        <v>0</v>
      </c>
      <c r="H12" s="51">
        <v>6946</v>
      </c>
      <c r="I12" s="61"/>
      <c r="J12" s="50">
        <f t="shared" si="5"/>
        <v>0</v>
      </c>
      <c r="K12" s="50">
        <f t="shared" si="6"/>
        <v>0</v>
      </c>
    </row>
    <row r="13" spans="1:13" s="9" customFormat="1" ht="30" x14ac:dyDescent="0.2">
      <c r="A13" s="46" t="s">
        <v>130</v>
      </c>
      <c r="B13" s="47" t="s">
        <v>127</v>
      </c>
      <c r="C13" s="55" t="s">
        <v>136</v>
      </c>
      <c r="D13" s="47" t="s">
        <v>129</v>
      </c>
      <c r="E13" s="49">
        <f>205+254</f>
        <v>459</v>
      </c>
      <c r="F13" s="61"/>
      <c r="G13" s="50">
        <f t="shared" ref="G13:G24" si="7">E13*F13*52/12</f>
        <v>0</v>
      </c>
      <c r="H13" s="51">
        <f>9430+11684</f>
        <v>21114</v>
      </c>
      <c r="I13" s="61"/>
      <c r="J13" s="50">
        <f t="shared" ref="J13" si="8">H13*I13</f>
        <v>0</v>
      </c>
      <c r="K13" s="50">
        <f>SUM(G13*52+J13)</f>
        <v>0</v>
      </c>
    </row>
    <row r="14" spans="1:13" s="9" customFormat="1" ht="15" x14ac:dyDescent="0.2">
      <c r="A14" s="46">
        <v>5</v>
      </c>
      <c r="B14" s="47" t="s">
        <v>17</v>
      </c>
      <c r="C14" s="56" t="s">
        <v>52</v>
      </c>
      <c r="D14" s="47" t="s">
        <v>129</v>
      </c>
      <c r="E14" s="49">
        <v>609</v>
      </c>
      <c r="F14" s="61"/>
      <c r="G14" s="50">
        <f t="shared" si="7"/>
        <v>0</v>
      </c>
      <c r="H14" s="51">
        <v>28014</v>
      </c>
      <c r="I14" s="61"/>
      <c r="J14" s="50">
        <f>H14*I14</f>
        <v>0</v>
      </c>
      <c r="K14" s="50">
        <f>SUM(G14*52+J14)</f>
        <v>0</v>
      </c>
    </row>
    <row r="15" spans="1:13" s="9" customFormat="1" ht="30" x14ac:dyDescent="0.2">
      <c r="A15" s="46">
        <v>6</v>
      </c>
      <c r="B15" s="47" t="s">
        <v>16</v>
      </c>
      <c r="C15" s="56" t="s">
        <v>51</v>
      </c>
      <c r="D15" s="47" t="s">
        <v>129</v>
      </c>
      <c r="E15" s="49">
        <v>1733</v>
      </c>
      <c r="F15" s="61"/>
      <c r="G15" s="50">
        <f t="shared" si="7"/>
        <v>0</v>
      </c>
      <c r="H15" s="51">
        <v>79718</v>
      </c>
      <c r="I15" s="61"/>
      <c r="J15" s="50">
        <f>H15*I15</f>
        <v>0</v>
      </c>
      <c r="K15" s="50">
        <f>SUM(G15*52+J15)</f>
        <v>0</v>
      </c>
    </row>
    <row r="16" spans="1:13" s="9" customFormat="1" ht="15" x14ac:dyDescent="0.2">
      <c r="A16" s="46">
        <v>7</v>
      </c>
      <c r="B16" s="47" t="s">
        <v>18</v>
      </c>
      <c r="C16" s="57" t="s">
        <v>27</v>
      </c>
      <c r="D16" s="47" t="s">
        <v>129</v>
      </c>
      <c r="E16" s="49">
        <v>153</v>
      </c>
      <c r="F16" s="61"/>
      <c r="G16" s="50">
        <f t="shared" si="7"/>
        <v>0</v>
      </c>
      <c r="H16" s="51">
        <v>7038</v>
      </c>
      <c r="I16" s="61"/>
      <c r="J16" s="50">
        <f>H16*I16</f>
        <v>0</v>
      </c>
      <c r="K16" s="50">
        <f>SUM(G16*52+J16)</f>
        <v>0</v>
      </c>
    </row>
    <row r="17" spans="1:12" s="9" customFormat="1" ht="30" x14ac:dyDescent="0.2">
      <c r="A17" s="46">
        <v>8</v>
      </c>
      <c r="B17" s="58" t="s">
        <v>70</v>
      </c>
      <c r="C17" s="56" t="s">
        <v>73</v>
      </c>
      <c r="D17" s="47" t="s">
        <v>129</v>
      </c>
      <c r="E17" s="59">
        <v>60</v>
      </c>
      <c r="F17" s="61"/>
      <c r="G17" s="50">
        <f t="shared" si="7"/>
        <v>0</v>
      </c>
      <c r="H17" s="51">
        <f>(E17*46)</f>
        <v>2760</v>
      </c>
      <c r="I17" s="61"/>
      <c r="J17" s="50">
        <f>H17*I17</f>
        <v>0</v>
      </c>
      <c r="K17" s="50">
        <f>SUM(G17*52+J17)</f>
        <v>0</v>
      </c>
    </row>
    <row r="18" spans="1:12" s="9" customFormat="1" ht="30" x14ac:dyDescent="0.2">
      <c r="A18" s="46" t="s">
        <v>131</v>
      </c>
      <c r="B18" s="58" t="s">
        <v>71</v>
      </c>
      <c r="C18" s="56" t="s">
        <v>74</v>
      </c>
      <c r="D18" s="47" t="s">
        <v>129</v>
      </c>
      <c r="E18" s="59">
        <v>6</v>
      </c>
      <c r="F18" s="61"/>
      <c r="G18" s="50">
        <f t="shared" si="7"/>
        <v>0</v>
      </c>
      <c r="H18" s="59">
        <v>276</v>
      </c>
      <c r="I18" s="61"/>
      <c r="J18" s="50">
        <f t="shared" ref="J18:J22" si="9">H18*I18</f>
        <v>0</v>
      </c>
      <c r="K18" s="50">
        <f t="shared" ref="K18:K22" si="10">SUM(G18*52+J18)</f>
        <v>0</v>
      </c>
    </row>
    <row r="19" spans="1:12" s="9" customFormat="1" ht="30" x14ac:dyDescent="0.2">
      <c r="A19" s="46" t="s">
        <v>132</v>
      </c>
      <c r="B19" s="58" t="s">
        <v>72</v>
      </c>
      <c r="C19" s="56" t="s">
        <v>75</v>
      </c>
      <c r="D19" s="47" t="s">
        <v>129</v>
      </c>
      <c r="E19" s="59">
        <v>63</v>
      </c>
      <c r="F19" s="61"/>
      <c r="G19" s="50">
        <f t="shared" si="7"/>
        <v>0</v>
      </c>
      <c r="H19" s="51">
        <f>(E19*46)</f>
        <v>2898</v>
      </c>
      <c r="I19" s="61"/>
      <c r="J19" s="50">
        <f t="shared" si="9"/>
        <v>0</v>
      </c>
      <c r="K19" s="50">
        <f t="shared" si="10"/>
        <v>0</v>
      </c>
    </row>
    <row r="20" spans="1:12" s="9" customFormat="1" ht="30" x14ac:dyDescent="0.2">
      <c r="A20" s="46" t="s">
        <v>133</v>
      </c>
      <c r="B20" s="58" t="s">
        <v>76</v>
      </c>
      <c r="C20" s="56" t="s">
        <v>81</v>
      </c>
      <c r="D20" s="47" t="s">
        <v>129</v>
      </c>
      <c r="E20" s="59">
        <v>4</v>
      </c>
      <c r="F20" s="61"/>
      <c r="G20" s="50">
        <f t="shared" si="7"/>
        <v>0</v>
      </c>
      <c r="H20" s="59">
        <v>184</v>
      </c>
      <c r="I20" s="61"/>
      <c r="J20" s="50">
        <f t="shared" si="9"/>
        <v>0</v>
      </c>
      <c r="K20" s="50">
        <f t="shared" si="10"/>
        <v>0</v>
      </c>
    </row>
    <row r="21" spans="1:12" s="9" customFormat="1" ht="30" x14ac:dyDescent="0.2">
      <c r="A21" s="46" t="s">
        <v>134</v>
      </c>
      <c r="B21" s="58" t="s">
        <v>77</v>
      </c>
      <c r="C21" s="56" t="s">
        <v>82</v>
      </c>
      <c r="D21" s="47" t="s">
        <v>129</v>
      </c>
      <c r="E21" s="59">
        <v>3</v>
      </c>
      <c r="F21" s="61"/>
      <c r="G21" s="50">
        <f t="shared" si="7"/>
        <v>0</v>
      </c>
      <c r="H21" s="59">
        <v>138</v>
      </c>
      <c r="I21" s="61"/>
      <c r="J21" s="50">
        <f t="shared" si="9"/>
        <v>0</v>
      </c>
      <c r="K21" s="50">
        <f t="shared" si="10"/>
        <v>0</v>
      </c>
    </row>
    <row r="22" spans="1:12" ht="15" x14ac:dyDescent="0.2">
      <c r="A22" s="46">
        <v>9</v>
      </c>
      <c r="B22" s="58" t="s">
        <v>38</v>
      </c>
      <c r="C22" s="60" t="s">
        <v>52</v>
      </c>
      <c r="D22" s="47" t="s">
        <v>129</v>
      </c>
      <c r="E22" s="59">
        <v>24</v>
      </c>
      <c r="F22" s="61"/>
      <c r="G22" s="50">
        <f t="shared" si="7"/>
        <v>0</v>
      </c>
      <c r="H22" s="59">
        <v>1104</v>
      </c>
      <c r="I22" s="61"/>
      <c r="J22" s="50">
        <f t="shared" si="9"/>
        <v>0</v>
      </c>
      <c r="K22" s="50">
        <f t="shared" si="10"/>
        <v>0</v>
      </c>
      <c r="L22"/>
    </row>
    <row r="23" spans="1:12" s="9" customFormat="1" ht="15" x14ac:dyDescent="0.2">
      <c r="A23" s="46">
        <v>10</v>
      </c>
      <c r="B23" s="58" t="s">
        <v>28</v>
      </c>
      <c r="C23" s="60" t="s">
        <v>78</v>
      </c>
      <c r="D23" s="47" t="s">
        <v>129</v>
      </c>
      <c r="E23" s="49">
        <v>121</v>
      </c>
      <c r="F23" s="61"/>
      <c r="G23" s="50">
        <f t="shared" si="7"/>
        <v>0</v>
      </c>
      <c r="H23" s="51">
        <f>(E23*46)</f>
        <v>5566</v>
      </c>
      <c r="I23" s="61"/>
      <c r="J23" s="50">
        <f>H23*I23</f>
        <v>0</v>
      </c>
      <c r="K23" s="50">
        <f>SUM(G23*52+J23)</f>
        <v>0</v>
      </c>
    </row>
    <row r="24" spans="1:12" s="9" customFormat="1" ht="15" x14ac:dyDescent="0.2">
      <c r="A24" s="46">
        <v>11</v>
      </c>
      <c r="B24" s="58" t="s">
        <v>29</v>
      </c>
      <c r="C24" s="60" t="s">
        <v>78</v>
      </c>
      <c r="D24" s="47" t="s">
        <v>129</v>
      </c>
      <c r="E24" s="49">
        <v>113</v>
      </c>
      <c r="F24" s="61"/>
      <c r="G24" s="50">
        <f t="shared" si="7"/>
        <v>0</v>
      </c>
      <c r="H24" s="51">
        <f>(E24*46)</f>
        <v>5198</v>
      </c>
      <c r="I24" s="61"/>
      <c r="J24" s="50">
        <f>H24*I24</f>
        <v>0</v>
      </c>
      <c r="K24" s="50">
        <f>SUM(G24*52+J24)</f>
        <v>0</v>
      </c>
    </row>
    <row r="25" spans="1:12" x14ac:dyDescent="0.2">
      <c r="A25" s="14"/>
      <c r="B25" s="14"/>
      <c r="C25" s="19"/>
      <c r="D25" s="14"/>
      <c r="E25" s="14"/>
      <c r="F25" s="16"/>
      <c r="G25" s="14"/>
      <c r="H25" s="14"/>
      <c r="I25" s="16"/>
      <c r="J25" s="16"/>
      <c r="K25" s="16"/>
      <c r="L25"/>
    </row>
    <row r="26" spans="1:12" ht="15" x14ac:dyDescent="0.2">
      <c r="B26" s="11"/>
      <c r="C26" s="13"/>
      <c r="D26" s="11"/>
      <c r="E26" s="23"/>
      <c r="F26" s="24" t="s">
        <v>135</v>
      </c>
      <c r="G26" s="25"/>
      <c r="I26" s="15"/>
      <c r="L26"/>
    </row>
    <row r="27" spans="1:12" x14ac:dyDescent="0.2">
      <c r="B27" s="12"/>
      <c r="C27" s="20"/>
      <c r="D27" s="12"/>
      <c r="E27" s="12"/>
      <c r="F27" s="12"/>
      <c r="G27" s="17"/>
      <c r="H27" s="8"/>
    </row>
    <row r="28" spans="1:12" x14ac:dyDescent="0.2">
      <c r="A28" s="12"/>
      <c r="B28" s="12"/>
      <c r="C28" s="20"/>
      <c r="D28" s="12"/>
    </row>
  </sheetData>
  <sheetProtection algorithmName="SHA-512" hashValue="cdsN2+ZhuAQNJP4Hi1cR0cBAk8msgKTI1FAddf6Ea02tlTjhsXLb8ylNlp+lC/d5vOl9/iBizW5ft/8rlHOrPw==" saltValue="q0/vgPTw7vqCbcvFtPxeIw==" spinCount="100000" sheet="1" objects="1" scenarios="1"/>
  <mergeCells count="3">
    <mergeCell ref="A4:D4"/>
    <mergeCell ref="E4:K4"/>
    <mergeCell ref="A2:K3"/>
  </mergeCells>
  <pageMargins left="0.25" right="0.25" top="0.75" bottom="0.75" header="0.3" footer="0.3"/>
  <pageSetup paperSize="8" fitToHeight="0" orientation="landscape" r:id="rId1"/>
  <headerFooter>
    <oddHeader>&amp;L&amp;"Arial,Fett"05 Preisblatt alle Standorte
Berufsbekleidung
&amp;R089/26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68EC0-7D78-42EC-98B8-1AF1092D3461}">
  <sheetPr>
    <pageSetUpPr fitToPage="1"/>
  </sheetPr>
  <dimension ref="A1:M80"/>
  <sheetViews>
    <sheetView tabSelected="1" view="pageLayout" topLeftCell="A22" zoomScaleNormal="100" workbookViewId="0">
      <selection activeCell="H25" sqref="H25"/>
    </sheetView>
  </sheetViews>
  <sheetFormatPr baseColWidth="10" defaultColWidth="11.25" defaultRowHeight="14.25" x14ac:dyDescent="0.2"/>
  <cols>
    <col min="1" max="1" width="4.625" style="1" customWidth="1"/>
    <col min="2" max="2" width="18.875" style="2" customWidth="1"/>
    <col min="3" max="3" width="20.75" style="1" customWidth="1"/>
    <col min="4" max="4" width="18.625" style="2" customWidth="1"/>
    <col min="5" max="5" width="12.125" style="1" customWidth="1"/>
    <col min="6" max="6" width="12.5" style="4" customWidth="1"/>
    <col min="7" max="7" width="13" style="1" bestFit="1" customWidth="1"/>
    <col min="9" max="9" width="11.25" style="15"/>
    <col min="10" max="10" width="16" style="1" customWidth="1"/>
    <col min="11" max="11" width="13.625" style="22" bestFit="1" customWidth="1"/>
    <col min="12" max="12" width="14.125" style="15" bestFit="1" customWidth="1"/>
    <col min="13" max="13" width="17.125" style="15" bestFit="1" customWidth="1"/>
    <col min="14" max="16384" width="11.25" style="1"/>
  </cols>
  <sheetData>
    <row r="1" spans="1:13" x14ac:dyDescent="0.2">
      <c r="A1" s="27" t="s">
        <v>137</v>
      </c>
      <c r="B1" s="28"/>
      <c r="C1" s="29"/>
      <c r="D1" s="28"/>
      <c r="E1" s="29"/>
      <c r="F1" s="30"/>
      <c r="G1" s="29"/>
      <c r="H1" s="31"/>
      <c r="I1" s="32"/>
      <c r="J1" s="29"/>
      <c r="K1" s="33"/>
      <c r="L1" s="32"/>
      <c r="M1" s="32"/>
    </row>
    <row r="2" spans="1:13" ht="12.75" x14ac:dyDescent="0.2">
      <c r="A2" s="93" t="s">
        <v>138</v>
      </c>
      <c r="B2" s="93"/>
      <c r="C2" s="93"/>
      <c r="D2" s="93"/>
      <c r="E2" s="93"/>
      <c r="F2" s="93"/>
      <c r="G2" s="93"/>
      <c r="H2" s="93"/>
      <c r="I2" s="93"/>
      <c r="J2" s="93"/>
      <c r="K2" s="93"/>
      <c r="L2" s="93"/>
      <c r="M2" s="93"/>
    </row>
    <row r="3" spans="1:13" ht="36" customHeight="1" thickBot="1" x14ac:dyDescent="0.25">
      <c r="A3" s="93"/>
      <c r="B3" s="93"/>
      <c r="C3" s="93"/>
      <c r="D3" s="93"/>
      <c r="E3" s="93"/>
      <c r="F3" s="93"/>
      <c r="G3" s="93"/>
      <c r="H3" s="93"/>
      <c r="I3" s="93"/>
      <c r="J3" s="93"/>
      <c r="K3" s="93"/>
      <c r="L3" s="93"/>
      <c r="M3" s="93"/>
    </row>
    <row r="4" spans="1:13" ht="13.5" thickBot="1" x14ac:dyDescent="0.25">
      <c r="A4" s="87" t="s">
        <v>139</v>
      </c>
      <c r="B4" s="88"/>
      <c r="C4" s="88"/>
      <c r="D4" s="89"/>
      <c r="E4" s="90"/>
      <c r="F4" s="91"/>
      <c r="G4" s="91"/>
      <c r="H4" s="91"/>
      <c r="I4" s="91"/>
      <c r="J4" s="91"/>
      <c r="K4" s="91"/>
      <c r="L4" s="91"/>
      <c r="M4" s="92"/>
    </row>
    <row r="5" spans="1:13" s="3" customFormat="1" ht="63" customHeight="1" thickBot="1" x14ac:dyDescent="0.25">
      <c r="A5" s="62" t="s">
        <v>26</v>
      </c>
      <c r="B5" s="63" t="s">
        <v>0</v>
      </c>
      <c r="C5" s="64" t="s">
        <v>1</v>
      </c>
      <c r="D5" s="63" t="s">
        <v>3</v>
      </c>
      <c r="E5" s="64" t="s">
        <v>2</v>
      </c>
      <c r="F5" s="65" t="s">
        <v>20</v>
      </c>
      <c r="G5" s="63" t="s">
        <v>102</v>
      </c>
      <c r="H5" s="66" t="s">
        <v>60</v>
      </c>
      <c r="I5" s="65" t="s">
        <v>58</v>
      </c>
      <c r="J5" s="65" t="s">
        <v>103</v>
      </c>
      <c r="K5" s="67" t="s">
        <v>61</v>
      </c>
      <c r="L5" s="68" t="s">
        <v>62</v>
      </c>
      <c r="M5" s="69" t="s">
        <v>63</v>
      </c>
    </row>
    <row r="6" spans="1:13" ht="27.6" customHeight="1" x14ac:dyDescent="0.2">
      <c r="A6" s="70" t="s">
        <v>35</v>
      </c>
      <c r="B6" s="71"/>
      <c r="C6" s="72"/>
      <c r="D6" s="71"/>
      <c r="E6" s="72"/>
      <c r="F6" s="73"/>
      <c r="G6" s="72"/>
      <c r="H6" s="74"/>
      <c r="I6" s="75"/>
      <c r="J6" s="73"/>
      <c r="K6" s="76"/>
      <c r="L6" s="74"/>
      <c r="M6" s="74"/>
    </row>
    <row r="7" spans="1:13" s="10" customFormat="1" ht="28.9" customHeight="1" x14ac:dyDescent="0.2">
      <c r="A7" s="77">
        <v>1</v>
      </c>
      <c r="B7" s="78" t="s">
        <v>83</v>
      </c>
      <c r="C7" s="78" t="s">
        <v>91</v>
      </c>
      <c r="D7" s="78" t="s">
        <v>33</v>
      </c>
      <c r="E7" s="46" t="s">
        <v>53</v>
      </c>
      <c r="F7" s="79" t="s">
        <v>97</v>
      </c>
      <c r="G7" s="46">
        <f>680+840+888</f>
        <v>2408</v>
      </c>
      <c r="H7" s="86"/>
      <c r="I7" s="50">
        <f>G7*H7</f>
        <v>0</v>
      </c>
      <c r="J7" s="51">
        <f>8500+7550+8500</f>
        <v>24550</v>
      </c>
      <c r="K7" s="86"/>
      <c r="L7" s="50">
        <f>J7*K7</f>
        <v>0</v>
      </c>
      <c r="M7" s="50">
        <f>SUM(I7,L7)</f>
        <v>0</v>
      </c>
    </row>
    <row r="8" spans="1:13" s="10" customFormat="1" ht="28.9" customHeight="1" x14ac:dyDescent="0.2">
      <c r="A8" s="80">
        <v>2</v>
      </c>
      <c r="B8" s="78" t="s">
        <v>84</v>
      </c>
      <c r="C8" s="78" t="s">
        <v>92</v>
      </c>
      <c r="D8" s="78" t="s">
        <v>67</v>
      </c>
      <c r="E8" s="46" t="s">
        <v>55</v>
      </c>
      <c r="F8" s="79" t="s">
        <v>97</v>
      </c>
      <c r="G8" s="46">
        <f>680+840+888</f>
        <v>2408</v>
      </c>
      <c r="H8" s="86"/>
      <c r="I8" s="50">
        <f t="shared" ref="I8:I19" si="0">G8*H8</f>
        <v>0</v>
      </c>
      <c r="J8" s="51">
        <f>8500+7550+8500</f>
        <v>24550</v>
      </c>
      <c r="K8" s="86"/>
      <c r="L8" s="50">
        <f t="shared" ref="L8:L29" si="1">J8*K8</f>
        <v>0</v>
      </c>
      <c r="M8" s="50">
        <f t="shared" ref="M8:M29" si="2">SUM(I8,L8)</f>
        <v>0</v>
      </c>
    </row>
    <row r="9" spans="1:13" s="10" customFormat="1" ht="28.9" customHeight="1" x14ac:dyDescent="0.2">
      <c r="A9" s="77">
        <v>3</v>
      </c>
      <c r="B9" s="78" t="s">
        <v>85</v>
      </c>
      <c r="C9" s="78" t="s">
        <v>92</v>
      </c>
      <c r="D9" s="78" t="s">
        <v>67</v>
      </c>
      <c r="E9" s="46" t="s">
        <v>5</v>
      </c>
      <c r="F9" s="79" t="s">
        <v>97</v>
      </c>
      <c r="G9" s="46">
        <f>680+900+880</f>
        <v>2460</v>
      </c>
      <c r="H9" s="86"/>
      <c r="I9" s="50">
        <f t="shared" si="0"/>
        <v>0</v>
      </c>
      <c r="J9" s="51">
        <f>9000+7700+9000</f>
        <v>25700</v>
      </c>
      <c r="K9" s="86"/>
      <c r="L9" s="50">
        <f t="shared" si="1"/>
        <v>0</v>
      </c>
      <c r="M9" s="50">
        <f t="shared" si="2"/>
        <v>0</v>
      </c>
    </row>
    <row r="10" spans="1:13" s="10" customFormat="1" ht="28.9" customHeight="1" x14ac:dyDescent="0.2">
      <c r="A10" s="77">
        <v>4</v>
      </c>
      <c r="B10" s="78" t="s">
        <v>86</v>
      </c>
      <c r="C10" s="46" t="s">
        <v>93</v>
      </c>
      <c r="D10" s="78" t="s">
        <v>43</v>
      </c>
      <c r="E10" s="46" t="s">
        <v>42</v>
      </c>
      <c r="F10" s="79" t="s">
        <v>97</v>
      </c>
      <c r="G10" s="46">
        <v>600</v>
      </c>
      <c r="H10" s="86"/>
      <c r="I10" s="50">
        <f t="shared" si="0"/>
        <v>0</v>
      </c>
      <c r="J10" s="51">
        <f>250+2800</f>
        <v>3050</v>
      </c>
      <c r="K10" s="86"/>
      <c r="L10" s="50">
        <f t="shared" si="1"/>
        <v>0</v>
      </c>
      <c r="M10" s="50">
        <f t="shared" si="2"/>
        <v>0</v>
      </c>
    </row>
    <row r="11" spans="1:13" s="10" customFormat="1" ht="28.9" customHeight="1" x14ac:dyDescent="0.2">
      <c r="A11" s="80" t="s">
        <v>106</v>
      </c>
      <c r="B11" s="78" t="s">
        <v>21</v>
      </c>
      <c r="C11" s="46" t="s">
        <v>93</v>
      </c>
      <c r="D11" s="78" t="s">
        <v>105</v>
      </c>
      <c r="E11" s="46" t="s">
        <v>22</v>
      </c>
      <c r="F11" s="79" t="s">
        <v>97</v>
      </c>
      <c r="G11" s="46">
        <v>300</v>
      </c>
      <c r="H11" s="86"/>
      <c r="I11" s="46" t="s">
        <v>67</v>
      </c>
      <c r="J11" s="46">
        <v>600</v>
      </c>
      <c r="K11" s="86"/>
      <c r="L11" s="46" t="s">
        <v>67</v>
      </c>
      <c r="M11" s="46" t="s">
        <v>67</v>
      </c>
    </row>
    <row r="12" spans="1:13" s="10" customFormat="1" ht="28.9" customHeight="1" x14ac:dyDescent="0.2">
      <c r="A12" s="80" t="s">
        <v>107</v>
      </c>
      <c r="B12" s="78" t="s">
        <v>21</v>
      </c>
      <c r="C12" s="46" t="s">
        <v>93</v>
      </c>
      <c r="D12" s="78" t="s">
        <v>105</v>
      </c>
      <c r="E12" s="46" t="s">
        <v>6</v>
      </c>
      <c r="F12" s="79" t="s">
        <v>97</v>
      </c>
      <c r="G12" s="46">
        <v>80</v>
      </c>
      <c r="H12" s="86"/>
      <c r="I12" s="46" t="s">
        <v>67</v>
      </c>
      <c r="J12" s="46">
        <v>160</v>
      </c>
      <c r="K12" s="86"/>
      <c r="L12" s="46" t="s">
        <v>67</v>
      </c>
      <c r="M12" s="46" t="s">
        <v>67</v>
      </c>
    </row>
    <row r="13" spans="1:13" s="10" customFormat="1" ht="28.9" customHeight="1" x14ac:dyDescent="0.2">
      <c r="A13" s="80">
        <v>5</v>
      </c>
      <c r="B13" s="78" t="s">
        <v>30</v>
      </c>
      <c r="C13" s="46" t="s">
        <v>87</v>
      </c>
      <c r="D13" s="78" t="s">
        <v>34</v>
      </c>
      <c r="E13" s="46" t="s">
        <v>7</v>
      </c>
      <c r="F13" s="79" t="s">
        <v>97</v>
      </c>
      <c r="G13" s="46">
        <f>1260+1628+1200</f>
        <v>4088</v>
      </c>
      <c r="H13" s="86"/>
      <c r="I13" s="50">
        <f t="shared" si="0"/>
        <v>0</v>
      </c>
      <c r="J13" s="51">
        <f>2400+38100+27300</f>
        <v>67800</v>
      </c>
      <c r="K13" s="86"/>
      <c r="L13" s="50">
        <f t="shared" si="1"/>
        <v>0</v>
      </c>
      <c r="M13" s="50">
        <f t="shared" si="2"/>
        <v>0</v>
      </c>
    </row>
    <row r="14" spans="1:13" s="10" customFormat="1" ht="28.9" customHeight="1" x14ac:dyDescent="0.2">
      <c r="A14" s="77">
        <v>6</v>
      </c>
      <c r="B14" s="78" t="s">
        <v>8</v>
      </c>
      <c r="C14" s="46" t="s">
        <v>87</v>
      </c>
      <c r="D14" s="78" t="s">
        <v>34</v>
      </c>
      <c r="E14" s="46" t="s">
        <v>9</v>
      </c>
      <c r="F14" s="79" t="s">
        <v>97</v>
      </c>
      <c r="G14" s="46">
        <f>2000+3108+2100</f>
        <v>7208</v>
      </c>
      <c r="H14" s="86"/>
      <c r="I14" s="50">
        <f t="shared" si="0"/>
        <v>0</v>
      </c>
      <c r="J14" s="51">
        <f>55000+73500+68250</f>
        <v>196750</v>
      </c>
      <c r="K14" s="86"/>
      <c r="L14" s="50">
        <f t="shared" si="1"/>
        <v>0</v>
      </c>
      <c r="M14" s="50">
        <f t="shared" si="2"/>
        <v>0</v>
      </c>
    </row>
    <row r="15" spans="1:13" s="10" customFormat="1" ht="28.9" customHeight="1" x14ac:dyDescent="0.2">
      <c r="A15" s="77">
        <v>7</v>
      </c>
      <c r="B15" s="78" t="s">
        <v>23</v>
      </c>
      <c r="C15" s="46" t="s">
        <v>87</v>
      </c>
      <c r="D15" s="78" t="s">
        <v>34</v>
      </c>
      <c r="E15" s="46" t="s">
        <v>10</v>
      </c>
      <c r="F15" s="79" t="s">
        <v>97</v>
      </c>
      <c r="G15" s="46">
        <f>800+1184+2600</f>
        <v>4584</v>
      </c>
      <c r="H15" s="86"/>
      <c r="I15" s="50">
        <f t="shared" si="0"/>
        <v>0</v>
      </c>
      <c r="J15" s="51">
        <f>15000+33150</f>
        <v>48150</v>
      </c>
      <c r="K15" s="86"/>
      <c r="L15" s="50">
        <f t="shared" si="1"/>
        <v>0</v>
      </c>
      <c r="M15" s="50">
        <f t="shared" si="2"/>
        <v>0</v>
      </c>
    </row>
    <row r="16" spans="1:13" s="10" customFormat="1" ht="28.9" customHeight="1" x14ac:dyDescent="0.2">
      <c r="A16" s="80">
        <v>8</v>
      </c>
      <c r="B16" s="78" t="s">
        <v>11</v>
      </c>
      <c r="C16" s="46" t="s">
        <v>88</v>
      </c>
      <c r="D16" s="78" t="s">
        <v>12</v>
      </c>
      <c r="E16" s="46" t="s">
        <v>46</v>
      </c>
      <c r="F16" s="79" t="s">
        <v>97</v>
      </c>
      <c r="G16" s="46">
        <v>250</v>
      </c>
      <c r="H16" s="86"/>
      <c r="I16" s="50">
        <f t="shared" si="0"/>
        <v>0</v>
      </c>
      <c r="J16" s="51">
        <v>27300</v>
      </c>
      <c r="K16" s="86"/>
      <c r="L16" s="50">
        <f t="shared" si="1"/>
        <v>0</v>
      </c>
      <c r="M16" s="50">
        <f t="shared" si="2"/>
        <v>0</v>
      </c>
    </row>
    <row r="17" spans="1:13" s="10" customFormat="1" ht="28.9" customHeight="1" x14ac:dyDescent="0.2">
      <c r="A17" s="77">
        <v>9</v>
      </c>
      <c r="B17" s="78" t="s">
        <v>11</v>
      </c>
      <c r="C17" s="46" t="s">
        <v>89</v>
      </c>
      <c r="D17" s="78" t="s">
        <v>12</v>
      </c>
      <c r="E17" s="46" t="s">
        <v>46</v>
      </c>
      <c r="F17" s="79" t="s">
        <v>97</v>
      </c>
      <c r="G17" s="46">
        <f>400+80+250</f>
        <v>730</v>
      </c>
      <c r="H17" s="86"/>
      <c r="I17" s="50">
        <f t="shared" si="0"/>
        <v>0</v>
      </c>
      <c r="J17" s="51">
        <f>6000+4160+13000</f>
        <v>23160</v>
      </c>
      <c r="K17" s="86"/>
      <c r="L17" s="50">
        <f t="shared" si="1"/>
        <v>0</v>
      </c>
      <c r="M17" s="50">
        <f t="shared" si="2"/>
        <v>0</v>
      </c>
    </row>
    <row r="18" spans="1:13" s="10" customFormat="1" ht="28.9" customHeight="1" x14ac:dyDescent="0.2">
      <c r="A18" s="77">
        <v>10</v>
      </c>
      <c r="B18" s="78" t="s">
        <v>56</v>
      </c>
      <c r="C18" s="46" t="s">
        <v>94</v>
      </c>
      <c r="D18" s="78" t="s">
        <v>90</v>
      </c>
      <c r="E18" s="46" t="s">
        <v>9</v>
      </c>
      <c r="F18" s="79" t="s">
        <v>97</v>
      </c>
      <c r="G18" s="46">
        <f>250+50+50</f>
        <v>350</v>
      </c>
      <c r="H18" s="86"/>
      <c r="I18" s="50">
        <f t="shared" si="0"/>
        <v>0</v>
      </c>
      <c r="J18" s="51">
        <f>3000+720+2600</f>
        <v>6320</v>
      </c>
      <c r="K18" s="86"/>
      <c r="L18" s="50">
        <f t="shared" si="1"/>
        <v>0</v>
      </c>
      <c r="M18" s="50">
        <f t="shared" si="2"/>
        <v>0</v>
      </c>
    </row>
    <row r="19" spans="1:13" s="10" customFormat="1" ht="28.9" customHeight="1" x14ac:dyDescent="0.2">
      <c r="A19" s="80">
        <v>11</v>
      </c>
      <c r="B19" s="78" t="s">
        <v>54</v>
      </c>
      <c r="C19" s="46" t="s">
        <v>95</v>
      </c>
      <c r="D19" s="78" t="s">
        <v>31</v>
      </c>
      <c r="E19" s="46" t="s">
        <v>44</v>
      </c>
      <c r="F19" s="79" t="s">
        <v>97</v>
      </c>
      <c r="G19" s="81">
        <f>500+500+300</f>
        <v>1300</v>
      </c>
      <c r="H19" s="86"/>
      <c r="I19" s="50">
        <f t="shared" si="0"/>
        <v>0</v>
      </c>
      <c r="J19" s="51">
        <f>26000+17854+15600</f>
        <v>59454</v>
      </c>
      <c r="K19" s="86"/>
      <c r="L19" s="50">
        <f t="shared" si="1"/>
        <v>0</v>
      </c>
      <c r="M19" s="50">
        <f t="shared" si="2"/>
        <v>0</v>
      </c>
    </row>
    <row r="20" spans="1:13" ht="28.9" customHeight="1" x14ac:dyDescent="0.2">
      <c r="A20" s="77">
        <v>12</v>
      </c>
      <c r="B20" s="78" t="s">
        <v>45</v>
      </c>
      <c r="C20" s="46" t="s">
        <v>93</v>
      </c>
      <c r="D20" s="78" t="s">
        <v>109</v>
      </c>
      <c r="E20" s="46" t="s">
        <v>47</v>
      </c>
      <c r="F20" s="79" t="s">
        <v>97</v>
      </c>
      <c r="G20" s="46">
        <f>700+630</f>
        <v>1330</v>
      </c>
      <c r="H20" s="86"/>
      <c r="I20" s="50">
        <f t="shared" ref="I20:I25" si="3">G20*H20</f>
        <v>0</v>
      </c>
      <c r="J20" s="51">
        <f>9500+32760</f>
        <v>42260</v>
      </c>
      <c r="K20" s="86"/>
      <c r="L20" s="50">
        <f t="shared" ref="L20" si="4">J20*K20</f>
        <v>0</v>
      </c>
      <c r="M20" s="50">
        <f t="shared" ref="M20" si="5">SUM(I20,L20)</f>
        <v>0</v>
      </c>
    </row>
    <row r="21" spans="1:13" ht="28.9" customHeight="1" x14ac:dyDescent="0.2">
      <c r="A21" s="77" t="s">
        <v>111</v>
      </c>
      <c r="B21" s="78" t="s">
        <v>108</v>
      </c>
      <c r="C21" s="46" t="s">
        <v>112</v>
      </c>
      <c r="D21" s="78" t="s">
        <v>109</v>
      </c>
      <c r="E21" s="46" t="s">
        <v>110</v>
      </c>
      <c r="F21" s="79" t="s">
        <v>97</v>
      </c>
      <c r="G21" s="46">
        <v>400</v>
      </c>
      <c r="H21" s="86"/>
      <c r="I21" s="50">
        <f t="shared" si="3"/>
        <v>0</v>
      </c>
      <c r="J21" s="51">
        <v>16000</v>
      </c>
      <c r="K21" s="86"/>
      <c r="L21" s="50">
        <f t="shared" ref="L21:L26" si="6">J21*K21</f>
        <v>0</v>
      </c>
      <c r="M21" s="50">
        <f t="shared" ref="M21:M26" si="7">SUM(I21,L21)</f>
        <v>0</v>
      </c>
    </row>
    <row r="22" spans="1:13" ht="28.9" customHeight="1" x14ac:dyDescent="0.2">
      <c r="A22" s="77" t="s">
        <v>113</v>
      </c>
      <c r="B22" s="78" t="s">
        <v>114</v>
      </c>
      <c r="C22" s="46" t="s">
        <v>115</v>
      </c>
      <c r="D22" s="78" t="s">
        <v>109</v>
      </c>
      <c r="E22" s="46" t="s">
        <v>116</v>
      </c>
      <c r="F22" s="79" t="s">
        <v>97</v>
      </c>
      <c r="G22" s="46">
        <v>400</v>
      </c>
      <c r="H22" s="86"/>
      <c r="I22" s="50">
        <f t="shared" si="3"/>
        <v>0</v>
      </c>
      <c r="J22" s="51">
        <v>4500</v>
      </c>
      <c r="K22" s="86"/>
      <c r="L22" s="50">
        <f t="shared" si="6"/>
        <v>0</v>
      </c>
      <c r="M22" s="50">
        <f t="shared" si="7"/>
        <v>0</v>
      </c>
    </row>
    <row r="23" spans="1:13" ht="28.9" customHeight="1" x14ac:dyDescent="0.2">
      <c r="A23" s="77">
        <v>13</v>
      </c>
      <c r="B23" s="78" t="s">
        <v>25</v>
      </c>
      <c r="C23" s="46" t="s">
        <v>98</v>
      </c>
      <c r="D23" s="78"/>
      <c r="E23" s="46" t="s">
        <v>48</v>
      </c>
      <c r="F23" s="79" t="s">
        <v>97</v>
      </c>
      <c r="G23" s="46">
        <v>100</v>
      </c>
      <c r="H23" s="86"/>
      <c r="I23" s="50">
        <f t="shared" si="3"/>
        <v>0</v>
      </c>
      <c r="J23" s="51">
        <f>G23*52</f>
        <v>5200</v>
      </c>
      <c r="K23" s="86"/>
      <c r="L23" s="50">
        <f t="shared" si="6"/>
        <v>0</v>
      </c>
      <c r="M23" s="50">
        <f t="shared" si="7"/>
        <v>0</v>
      </c>
    </row>
    <row r="24" spans="1:13" s="10" customFormat="1" ht="28.9" customHeight="1" x14ac:dyDescent="0.2">
      <c r="A24" s="80">
        <v>14</v>
      </c>
      <c r="B24" s="78" t="s">
        <v>24</v>
      </c>
      <c r="C24" s="78" t="s">
        <v>96</v>
      </c>
      <c r="D24" s="78"/>
      <c r="E24" s="46"/>
      <c r="F24" s="79" t="s">
        <v>97</v>
      </c>
      <c r="G24" s="78">
        <f>8*3*3</f>
        <v>72</v>
      </c>
      <c r="H24" s="86"/>
      <c r="I24" s="50">
        <f t="shared" si="3"/>
        <v>0</v>
      </c>
      <c r="J24" s="51">
        <f>G24*52</f>
        <v>3744</v>
      </c>
      <c r="K24" s="86"/>
      <c r="L24" s="50">
        <f t="shared" si="6"/>
        <v>0</v>
      </c>
      <c r="M24" s="50">
        <f t="shared" si="7"/>
        <v>0</v>
      </c>
    </row>
    <row r="25" spans="1:13" s="9" customFormat="1" ht="59.25" x14ac:dyDescent="0.2">
      <c r="A25" s="77">
        <v>17</v>
      </c>
      <c r="B25" s="78" t="s">
        <v>68</v>
      </c>
      <c r="C25" s="78" t="s">
        <v>69</v>
      </c>
      <c r="D25" s="78"/>
      <c r="E25" s="78"/>
      <c r="F25" s="78" t="s">
        <v>97</v>
      </c>
      <c r="G25" s="78">
        <v>85</v>
      </c>
      <c r="H25" s="86"/>
      <c r="I25" s="50">
        <f t="shared" si="3"/>
        <v>0</v>
      </c>
      <c r="J25" s="51">
        <v>4420</v>
      </c>
      <c r="K25" s="86"/>
      <c r="L25" s="50">
        <f t="shared" si="6"/>
        <v>0</v>
      </c>
      <c r="M25" s="50">
        <f t="shared" si="7"/>
        <v>0</v>
      </c>
    </row>
    <row r="26" spans="1:13" s="9" customFormat="1" ht="28.5" x14ac:dyDescent="0.2">
      <c r="A26" s="77"/>
      <c r="B26" s="78" t="s">
        <v>39</v>
      </c>
      <c r="C26" s="78" t="s">
        <v>40</v>
      </c>
      <c r="D26" s="78" t="s">
        <v>19</v>
      </c>
      <c r="E26" s="78"/>
      <c r="F26" s="78" t="s">
        <v>97</v>
      </c>
      <c r="G26" s="78">
        <v>70</v>
      </c>
      <c r="H26" s="86"/>
      <c r="I26" s="82">
        <f>G26*H26</f>
        <v>0</v>
      </c>
      <c r="J26" s="51">
        <f>G26*52</f>
        <v>3640</v>
      </c>
      <c r="K26" s="86"/>
      <c r="L26" s="50">
        <f t="shared" si="6"/>
        <v>0</v>
      </c>
      <c r="M26" s="50">
        <f t="shared" si="7"/>
        <v>0</v>
      </c>
    </row>
    <row r="27" spans="1:13" ht="75.75" thickBot="1" x14ac:dyDescent="0.25">
      <c r="A27" s="62" t="s">
        <v>26</v>
      </c>
      <c r="B27" s="63" t="s">
        <v>0</v>
      </c>
      <c r="C27" s="64" t="s">
        <v>1</v>
      </c>
      <c r="D27" s="63" t="s">
        <v>3</v>
      </c>
      <c r="E27" s="64" t="s">
        <v>2</v>
      </c>
      <c r="F27" s="65" t="s">
        <v>20</v>
      </c>
      <c r="G27" s="63" t="s">
        <v>102</v>
      </c>
      <c r="H27" s="66" t="s">
        <v>60</v>
      </c>
      <c r="I27" s="65" t="s">
        <v>58</v>
      </c>
      <c r="J27" s="65" t="s">
        <v>128</v>
      </c>
      <c r="K27" s="67" t="s">
        <v>61</v>
      </c>
      <c r="L27" s="68" t="s">
        <v>62</v>
      </c>
      <c r="M27" s="69" t="s">
        <v>63</v>
      </c>
    </row>
    <row r="28" spans="1:13" s="10" customFormat="1" ht="42.75" x14ac:dyDescent="0.2">
      <c r="A28" s="77">
        <v>15</v>
      </c>
      <c r="B28" s="78" t="s">
        <v>14</v>
      </c>
      <c r="C28" s="46" t="s">
        <v>32</v>
      </c>
      <c r="D28" s="83" t="s">
        <v>100</v>
      </c>
      <c r="E28" s="46"/>
      <c r="F28" s="79" t="s">
        <v>79</v>
      </c>
      <c r="G28" s="46" t="s">
        <v>67</v>
      </c>
      <c r="H28" s="84" t="s">
        <v>67</v>
      </c>
      <c r="I28" s="50" t="s">
        <v>67</v>
      </c>
      <c r="J28" s="51">
        <f>1400+2520+2520</f>
        <v>6440</v>
      </c>
      <c r="K28" s="86"/>
      <c r="L28" s="50">
        <f t="shared" si="1"/>
        <v>0</v>
      </c>
      <c r="M28" s="50">
        <f t="shared" si="2"/>
        <v>0</v>
      </c>
    </row>
    <row r="29" spans="1:13" ht="57" x14ac:dyDescent="0.2">
      <c r="A29" s="77">
        <v>16</v>
      </c>
      <c r="B29" s="78" t="s">
        <v>21</v>
      </c>
      <c r="C29" s="46" t="s">
        <v>93</v>
      </c>
      <c r="D29" s="78" t="s">
        <v>41</v>
      </c>
      <c r="E29" s="46" t="s">
        <v>22</v>
      </c>
      <c r="F29" s="79" t="s">
        <v>79</v>
      </c>
      <c r="G29" s="46" t="s">
        <v>67</v>
      </c>
      <c r="H29" s="84" t="s">
        <v>67</v>
      </c>
      <c r="I29" s="50" t="s">
        <v>67</v>
      </c>
      <c r="J29" s="51">
        <f>510+2800</f>
        <v>3310</v>
      </c>
      <c r="K29" s="86"/>
      <c r="L29" s="50">
        <f t="shared" si="1"/>
        <v>0</v>
      </c>
      <c r="M29" s="50">
        <f t="shared" si="2"/>
        <v>0</v>
      </c>
    </row>
    <row r="30" spans="1:13" ht="28.5" x14ac:dyDescent="0.2">
      <c r="A30" s="77">
        <v>17</v>
      </c>
      <c r="B30" s="83" t="s">
        <v>86</v>
      </c>
      <c r="C30" s="85" t="s">
        <v>93</v>
      </c>
      <c r="D30" s="83"/>
      <c r="E30" s="85" t="s">
        <v>42</v>
      </c>
      <c r="F30" s="79" t="s">
        <v>79</v>
      </c>
      <c r="G30" s="46" t="s">
        <v>67</v>
      </c>
      <c r="H30" s="84" t="s">
        <v>67</v>
      </c>
      <c r="I30" s="50" t="s">
        <v>67</v>
      </c>
      <c r="J30" s="51">
        <v>1148</v>
      </c>
      <c r="K30" s="86"/>
      <c r="L30" s="50">
        <f t="shared" ref="L30:L38" si="8">J30*K30</f>
        <v>0</v>
      </c>
      <c r="M30" s="50">
        <f t="shared" ref="M30:M38" si="9">SUM(I30,L30)</f>
        <v>0</v>
      </c>
    </row>
    <row r="31" spans="1:13" ht="42.75" x14ac:dyDescent="0.2">
      <c r="A31" s="77">
        <v>18</v>
      </c>
      <c r="B31" s="78" t="s">
        <v>54</v>
      </c>
      <c r="C31" s="85" t="s">
        <v>99</v>
      </c>
      <c r="D31" s="83" t="s">
        <v>100</v>
      </c>
      <c r="E31" s="85" t="s">
        <v>44</v>
      </c>
      <c r="F31" s="79" t="s">
        <v>79</v>
      </c>
      <c r="G31" s="46" t="s">
        <v>67</v>
      </c>
      <c r="H31" s="84" t="s">
        <v>67</v>
      </c>
      <c r="I31" s="50" t="s">
        <v>67</v>
      </c>
      <c r="J31" s="51">
        <v>8300</v>
      </c>
      <c r="K31" s="86"/>
      <c r="L31" s="50">
        <f t="shared" si="8"/>
        <v>0</v>
      </c>
      <c r="M31" s="50">
        <f t="shared" si="9"/>
        <v>0</v>
      </c>
    </row>
    <row r="32" spans="1:13" ht="42.75" x14ac:dyDescent="0.2">
      <c r="A32" s="77">
        <v>19</v>
      </c>
      <c r="B32" s="83" t="s">
        <v>45</v>
      </c>
      <c r="C32" s="85" t="s">
        <v>93</v>
      </c>
      <c r="D32" s="83" t="s">
        <v>100</v>
      </c>
      <c r="E32" s="85" t="s">
        <v>101</v>
      </c>
      <c r="F32" s="79" t="s">
        <v>79</v>
      </c>
      <c r="G32" s="46" t="s">
        <v>67</v>
      </c>
      <c r="H32" s="84" t="s">
        <v>67</v>
      </c>
      <c r="I32" s="50" t="s">
        <v>67</v>
      </c>
      <c r="J32" s="51">
        <v>4500</v>
      </c>
      <c r="K32" s="86"/>
      <c r="L32" s="50">
        <f t="shared" si="8"/>
        <v>0</v>
      </c>
      <c r="M32" s="50">
        <f t="shared" si="9"/>
        <v>0</v>
      </c>
    </row>
    <row r="33" spans="1:13" ht="28.5" x14ac:dyDescent="0.2">
      <c r="A33" s="77">
        <v>20</v>
      </c>
      <c r="B33" s="83" t="s">
        <v>117</v>
      </c>
      <c r="C33" s="85" t="s">
        <v>93</v>
      </c>
      <c r="D33" s="84" t="s">
        <v>67</v>
      </c>
      <c r="E33" s="83" t="s">
        <v>118</v>
      </c>
      <c r="F33" s="79" t="s">
        <v>79</v>
      </c>
      <c r="G33" s="46" t="s">
        <v>67</v>
      </c>
      <c r="H33" s="84" t="s">
        <v>67</v>
      </c>
      <c r="I33" s="50" t="s">
        <v>67</v>
      </c>
      <c r="J33" s="51">
        <v>250</v>
      </c>
      <c r="K33" s="86"/>
      <c r="L33" s="50">
        <f t="shared" si="8"/>
        <v>0</v>
      </c>
      <c r="M33" s="50">
        <f t="shared" si="9"/>
        <v>0</v>
      </c>
    </row>
    <row r="34" spans="1:13" ht="28.5" x14ac:dyDescent="0.2">
      <c r="A34" s="77">
        <v>21</v>
      </c>
      <c r="B34" s="83" t="s">
        <v>119</v>
      </c>
      <c r="C34" s="85" t="s">
        <v>120</v>
      </c>
      <c r="D34" s="84" t="s">
        <v>67</v>
      </c>
      <c r="E34" s="85" t="s">
        <v>121</v>
      </c>
      <c r="F34" s="79" t="s">
        <v>79</v>
      </c>
      <c r="G34" s="46" t="s">
        <v>67</v>
      </c>
      <c r="H34" s="84" t="s">
        <v>67</v>
      </c>
      <c r="I34" s="50" t="s">
        <v>67</v>
      </c>
      <c r="J34" s="51">
        <v>300</v>
      </c>
      <c r="K34" s="86"/>
      <c r="L34" s="50">
        <f t="shared" si="8"/>
        <v>0</v>
      </c>
      <c r="M34" s="50">
        <f t="shared" si="9"/>
        <v>0</v>
      </c>
    </row>
    <row r="35" spans="1:13" ht="28.5" x14ac:dyDescent="0.2">
      <c r="A35" s="77">
        <v>22</v>
      </c>
      <c r="B35" s="83" t="s">
        <v>119</v>
      </c>
      <c r="C35" s="85" t="s">
        <v>122</v>
      </c>
      <c r="D35" s="84" t="s">
        <v>67</v>
      </c>
      <c r="E35" s="85" t="s">
        <v>121</v>
      </c>
      <c r="F35" s="79" t="s">
        <v>79</v>
      </c>
      <c r="G35" s="46" t="s">
        <v>67</v>
      </c>
      <c r="H35" s="84" t="s">
        <v>67</v>
      </c>
      <c r="I35" s="50" t="s">
        <v>67</v>
      </c>
      <c r="J35" s="51">
        <v>300</v>
      </c>
      <c r="K35" s="86"/>
      <c r="L35" s="50">
        <f t="shared" si="8"/>
        <v>0</v>
      </c>
      <c r="M35" s="50">
        <f t="shared" si="9"/>
        <v>0</v>
      </c>
    </row>
    <row r="36" spans="1:13" ht="28.5" x14ac:dyDescent="0.2">
      <c r="A36" s="77">
        <v>23</v>
      </c>
      <c r="B36" s="83" t="s">
        <v>123</v>
      </c>
      <c r="C36" s="85" t="s">
        <v>124</v>
      </c>
      <c r="D36" s="84" t="s">
        <v>67</v>
      </c>
      <c r="E36" s="84" t="s">
        <v>67</v>
      </c>
      <c r="F36" s="79" t="s">
        <v>79</v>
      </c>
      <c r="G36" s="46" t="s">
        <v>67</v>
      </c>
      <c r="H36" s="84" t="s">
        <v>67</v>
      </c>
      <c r="I36" s="50" t="s">
        <v>67</v>
      </c>
      <c r="J36" s="51">
        <v>50</v>
      </c>
      <c r="K36" s="86"/>
      <c r="L36" s="50">
        <f t="shared" si="8"/>
        <v>0</v>
      </c>
      <c r="M36" s="50">
        <f t="shared" si="9"/>
        <v>0</v>
      </c>
    </row>
    <row r="37" spans="1:13" ht="28.5" x14ac:dyDescent="0.2">
      <c r="A37" s="77">
        <v>24</v>
      </c>
      <c r="B37" s="83" t="s">
        <v>125</v>
      </c>
      <c r="C37" s="85" t="s">
        <v>93</v>
      </c>
      <c r="D37" s="84" t="s">
        <v>67</v>
      </c>
      <c r="E37" s="84" t="s">
        <v>67</v>
      </c>
      <c r="F37" s="79" t="s">
        <v>79</v>
      </c>
      <c r="G37" s="46" t="s">
        <v>67</v>
      </c>
      <c r="H37" s="84" t="s">
        <v>67</v>
      </c>
      <c r="I37" s="50" t="s">
        <v>67</v>
      </c>
      <c r="J37" s="51">
        <v>24</v>
      </c>
      <c r="K37" s="86"/>
      <c r="L37" s="50">
        <f t="shared" si="8"/>
        <v>0</v>
      </c>
      <c r="M37" s="50">
        <f t="shared" si="9"/>
        <v>0</v>
      </c>
    </row>
    <row r="38" spans="1:13" ht="28.5" x14ac:dyDescent="0.2">
      <c r="A38" s="77">
        <v>25</v>
      </c>
      <c r="B38" s="83" t="s">
        <v>126</v>
      </c>
      <c r="C38" s="84" t="s">
        <v>67</v>
      </c>
      <c r="D38" s="84" t="s">
        <v>67</v>
      </c>
      <c r="E38" s="84" t="s">
        <v>67</v>
      </c>
      <c r="F38" s="79" t="s">
        <v>79</v>
      </c>
      <c r="G38" s="46" t="s">
        <v>67</v>
      </c>
      <c r="H38" s="84" t="s">
        <v>67</v>
      </c>
      <c r="I38" s="50" t="s">
        <v>67</v>
      </c>
      <c r="J38" s="51">
        <v>300</v>
      </c>
      <c r="K38" s="86"/>
      <c r="L38" s="50">
        <f t="shared" si="8"/>
        <v>0</v>
      </c>
      <c r="M38" s="50">
        <f t="shared" si="9"/>
        <v>0</v>
      </c>
    </row>
    <row r="39" spans="1:13" x14ac:dyDescent="0.2">
      <c r="A39" s="5"/>
      <c r="B39" s="6"/>
      <c r="C39" s="5"/>
      <c r="D39" s="6"/>
      <c r="E39" s="5"/>
      <c r="F39" s="1"/>
      <c r="G39" s="5"/>
      <c r="I39"/>
      <c r="J39"/>
      <c r="L39"/>
      <c r="M39"/>
    </row>
    <row r="40" spans="1:13" ht="15" x14ac:dyDescent="0.2">
      <c r="A40" s="5"/>
      <c r="B40" s="1" t="s">
        <v>4</v>
      </c>
      <c r="C40" s="5"/>
      <c r="D40" s="6"/>
      <c r="E40" s="5"/>
      <c r="F40" s="1"/>
      <c r="G40" s="5"/>
      <c r="I40"/>
      <c r="J40" s="23"/>
      <c r="K40" s="24" t="s">
        <v>135</v>
      </c>
      <c r="L40" s="25"/>
      <c r="M40"/>
    </row>
    <row r="41" spans="1:13" x14ac:dyDescent="0.2">
      <c r="A41" s="5"/>
      <c r="B41" s="1" t="s">
        <v>13</v>
      </c>
      <c r="C41" s="5"/>
      <c r="D41" s="6"/>
      <c r="E41" s="5"/>
      <c r="F41" s="7"/>
      <c r="G41" s="5"/>
      <c r="I41"/>
      <c r="J41"/>
      <c r="L41"/>
      <c r="M41"/>
    </row>
    <row r="42" spans="1:13" x14ac:dyDescent="0.2">
      <c r="A42" s="5"/>
      <c r="B42" s="6"/>
      <c r="C42" s="5"/>
      <c r="D42" s="6"/>
      <c r="E42" s="5"/>
      <c r="F42" s="7"/>
      <c r="G42" s="5"/>
      <c r="I42"/>
      <c r="J42"/>
      <c r="L42"/>
      <c r="M42"/>
    </row>
    <row r="43" spans="1:13" x14ac:dyDescent="0.2">
      <c r="A43" s="5"/>
      <c r="B43" s="6"/>
      <c r="C43" s="5"/>
      <c r="D43" s="6"/>
      <c r="E43" s="5"/>
      <c r="F43" s="7"/>
      <c r="G43" s="5"/>
      <c r="I43"/>
      <c r="J43"/>
      <c r="L43"/>
      <c r="M43"/>
    </row>
    <row r="44" spans="1:13" x14ac:dyDescent="0.2">
      <c r="A44" s="5"/>
      <c r="B44" s="6"/>
      <c r="C44" s="5"/>
      <c r="D44" s="6"/>
      <c r="E44" s="5"/>
      <c r="F44" s="7"/>
      <c r="G44" s="5"/>
      <c r="I44"/>
      <c r="J44"/>
      <c r="L44"/>
      <c r="M44"/>
    </row>
    <row r="45" spans="1:13" x14ac:dyDescent="0.2">
      <c r="A45" s="5"/>
      <c r="B45" s="6"/>
      <c r="C45" s="5"/>
      <c r="D45" s="6"/>
      <c r="E45" s="5"/>
      <c r="F45" s="7"/>
      <c r="G45" s="5"/>
      <c r="I45"/>
      <c r="J45"/>
      <c r="L45"/>
      <c r="M45"/>
    </row>
    <row r="46" spans="1:13" x14ac:dyDescent="0.2">
      <c r="A46" s="5"/>
      <c r="B46" s="6"/>
      <c r="C46" s="5"/>
      <c r="D46" s="6"/>
      <c r="E46" s="5"/>
      <c r="F46" s="7"/>
      <c r="G46" s="5"/>
      <c r="I46"/>
      <c r="J46"/>
      <c r="L46"/>
      <c r="M46"/>
    </row>
    <row r="47" spans="1:13" x14ac:dyDescent="0.2">
      <c r="A47" s="5"/>
      <c r="B47" s="6"/>
      <c r="C47" s="5"/>
      <c r="D47" s="6"/>
      <c r="E47" s="5"/>
      <c r="F47" s="7"/>
      <c r="G47" s="5"/>
      <c r="I47"/>
      <c r="J47"/>
      <c r="L47"/>
      <c r="M47"/>
    </row>
    <row r="48" spans="1:13" x14ac:dyDescent="0.2">
      <c r="A48" s="5"/>
      <c r="B48" s="6"/>
      <c r="C48" s="5"/>
      <c r="D48" s="6"/>
      <c r="E48" s="5"/>
      <c r="F48" s="7"/>
      <c r="G48" s="5"/>
      <c r="I48"/>
      <c r="J48"/>
      <c r="L48"/>
      <c r="M48"/>
    </row>
    <row r="49" spans="1:13" x14ac:dyDescent="0.2">
      <c r="A49" s="5"/>
      <c r="B49" s="6"/>
      <c r="C49" s="5"/>
      <c r="D49" s="6"/>
      <c r="E49" s="5"/>
      <c r="F49" s="7"/>
      <c r="G49" s="5"/>
      <c r="I49"/>
      <c r="J49"/>
      <c r="L49"/>
      <c r="M49"/>
    </row>
    <row r="50" spans="1:13" x14ac:dyDescent="0.2">
      <c r="I50"/>
      <c r="J50"/>
      <c r="L50"/>
      <c r="M50"/>
    </row>
    <row r="51" spans="1:13" x14ac:dyDescent="0.2">
      <c r="I51"/>
      <c r="J51"/>
      <c r="L51"/>
      <c r="M51"/>
    </row>
    <row r="52" spans="1:13" x14ac:dyDescent="0.2">
      <c r="I52"/>
      <c r="J52"/>
      <c r="L52"/>
      <c r="M52"/>
    </row>
    <row r="53" spans="1:13" x14ac:dyDescent="0.2">
      <c r="I53"/>
      <c r="J53"/>
      <c r="L53"/>
      <c r="M53"/>
    </row>
    <row r="54" spans="1:13" x14ac:dyDescent="0.2">
      <c r="I54"/>
      <c r="J54"/>
      <c r="L54"/>
      <c r="M54"/>
    </row>
    <row r="55" spans="1:13" x14ac:dyDescent="0.2">
      <c r="I55"/>
      <c r="J55"/>
      <c r="L55"/>
      <c r="M55"/>
    </row>
    <row r="56" spans="1:13" x14ac:dyDescent="0.2">
      <c r="I56"/>
      <c r="J56"/>
      <c r="L56"/>
      <c r="M56"/>
    </row>
    <row r="57" spans="1:13" x14ac:dyDescent="0.2">
      <c r="I57"/>
      <c r="J57"/>
      <c r="L57"/>
      <c r="M57"/>
    </row>
    <row r="58" spans="1:13" x14ac:dyDescent="0.2">
      <c r="I58"/>
      <c r="J58"/>
      <c r="L58"/>
      <c r="M58"/>
    </row>
    <row r="59" spans="1:13" x14ac:dyDescent="0.2">
      <c r="I59"/>
      <c r="J59"/>
      <c r="L59"/>
      <c r="M59"/>
    </row>
    <row r="60" spans="1:13" x14ac:dyDescent="0.2">
      <c r="I60"/>
      <c r="J60"/>
      <c r="L60"/>
      <c r="M60"/>
    </row>
    <row r="61" spans="1:13" x14ac:dyDescent="0.2">
      <c r="I61"/>
      <c r="J61"/>
      <c r="L61"/>
      <c r="M61"/>
    </row>
    <row r="62" spans="1:13" x14ac:dyDescent="0.2">
      <c r="I62"/>
      <c r="J62"/>
      <c r="L62"/>
      <c r="M62"/>
    </row>
    <row r="63" spans="1:13" x14ac:dyDescent="0.2">
      <c r="I63"/>
      <c r="J63"/>
      <c r="L63"/>
      <c r="M63"/>
    </row>
    <row r="64" spans="1:13" x14ac:dyDescent="0.2">
      <c r="I64"/>
      <c r="J64"/>
      <c r="L64"/>
      <c r="M64"/>
    </row>
    <row r="65" spans="9:13" x14ac:dyDescent="0.2">
      <c r="I65"/>
      <c r="J65"/>
      <c r="L65"/>
      <c r="M65"/>
    </row>
    <row r="66" spans="9:13" x14ac:dyDescent="0.2">
      <c r="I66"/>
      <c r="J66"/>
      <c r="L66"/>
      <c r="M66"/>
    </row>
    <row r="67" spans="9:13" x14ac:dyDescent="0.2">
      <c r="I67"/>
      <c r="J67"/>
      <c r="L67"/>
      <c r="M67"/>
    </row>
    <row r="68" spans="9:13" x14ac:dyDescent="0.2">
      <c r="I68"/>
      <c r="J68"/>
      <c r="L68"/>
      <c r="M68"/>
    </row>
    <row r="69" spans="9:13" x14ac:dyDescent="0.2">
      <c r="I69"/>
      <c r="J69"/>
      <c r="L69"/>
      <c r="M69"/>
    </row>
    <row r="70" spans="9:13" x14ac:dyDescent="0.2">
      <c r="I70"/>
      <c r="J70"/>
      <c r="L70"/>
      <c r="M70"/>
    </row>
    <row r="71" spans="9:13" x14ac:dyDescent="0.2">
      <c r="I71"/>
      <c r="J71"/>
      <c r="L71"/>
      <c r="M71"/>
    </row>
    <row r="72" spans="9:13" x14ac:dyDescent="0.2">
      <c r="I72"/>
      <c r="J72"/>
      <c r="L72"/>
      <c r="M72"/>
    </row>
    <row r="73" spans="9:13" x14ac:dyDescent="0.2">
      <c r="I73"/>
      <c r="J73"/>
      <c r="L73"/>
      <c r="M73"/>
    </row>
    <row r="74" spans="9:13" x14ac:dyDescent="0.2">
      <c r="I74"/>
      <c r="J74"/>
      <c r="L74"/>
      <c r="M74"/>
    </row>
    <row r="75" spans="9:13" x14ac:dyDescent="0.2">
      <c r="I75"/>
      <c r="J75"/>
      <c r="L75"/>
      <c r="M75"/>
    </row>
    <row r="76" spans="9:13" x14ac:dyDescent="0.2">
      <c r="I76"/>
      <c r="J76"/>
      <c r="L76"/>
      <c r="M76"/>
    </row>
    <row r="77" spans="9:13" x14ac:dyDescent="0.2">
      <c r="I77"/>
      <c r="J77"/>
      <c r="L77"/>
      <c r="M77"/>
    </row>
    <row r="78" spans="9:13" x14ac:dyDescent="0.2">
      <c r="I78"/>
      <c r="J78"/>
      <c r="L78"/>
      <c r="M78"/>
    </row>
    <row r="79" spans="9:13" x14ac:dyDescent="0.2">
      <c r="I79"/>
      <c r="J79"/>
      <c r="L79"/>
      <c r="M79"/>
    </row>
    <row r="80" spans="9:13" x14ac:dyDescent="0.2">
      <c r="I80"/>
      <c r="J80"/>
      <c r="L80"/>
      <c r="M80"/>
    </row>
  </sheetData>
  <sheetProtection algorithmName="SHA-512" hashValue="KyPnTueWUub6Nt8swtNwGWyaAD3i8WM1Jb7MvDNBG0ycmHOTOyFZoyT1QzFRSUpCLhiQgq4cIrvvgQbj2C7pCg==" saltValue="eItfTKAXNaP5M23VyVSp9g==" spinCount="100000" sheet="1" objects="1" scenarios="1"/>
  <mergeCells count="3">
    <mergeCell ref="A2:M3"/>
    <mergeCell ref="A4:D4"/>
    <mergeCell ref="E4:M4"/>
  </mergeCells>
  <pageMargins left="0.25" right="0.25" top="0.75" bottom="0.75" header="0.3" footer="0.3"/>
  <pageSetup paperSize="9" scale="71" fitToHeight="0" orientation="landscape" r:id="rId1"/>
  <headerFooter>
    <oddHeader>&amp;L&amp;"Arial,Fett"05 Preisblatt alle Standorte
für Flach- und Stationswäsche
&amp;R089/26</oddHeader>
  </headerFooter>
  <rowBreaks count="1" manualBreakCount="1">
    <brk id="2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595DD7CE5A5148B4999BBA8EA5DD30" ma:contentTypeVersion="12" ma:contentTypeDescription="Ein neues Dokument erstellen." ma:contentTypeScope="" ma:versionID="f3b04fbddf4f1b5cb690290c98b6002b">
  <xsd:schema xmlns:xsd="http://www.w3.org/2001/XMLSchema" xmlns:xs="http://www.w3.org/2001/XMLSchema" xmlns:p="http://schemas.microsoft.com/office/2006/metadata/properties" xmlns:ns2="1a928159-cc29-4254-b403-af2e2d15dfc1" xmlns:ns3="5afad38e-42d4-4be1-98f7-bde5e03740b5" targetNamespace="http://schemas.microsoft.com/office/2006/metadata/properties" ma:root="true" ma:fieldsID="b6d4bebcd9704b330068ec28474a83a1" ns2:_="" ns3:_="">
    <xsd:import namespace="1a928159-cc29-4254-b403-af2e2d15dfc1"/>
    <xsd:import namespace="5afad38e-42d4-4be1-98f7-bde5e03740b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928159-cc29-4254-b403-af2e2d15df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afad38e-42d4-4be1-98f7-bde5e03740b5"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42C8CC-C6C9-4E99-945E-8FA734EADF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928159-cc29-4254-b403-af2e2d15dfc1"/>
    <ds:schemaRef ds:uri="5afad38e-42d4-4be1-98f7-bde5e03740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BCC3A1-7C9A-4F5E-B30B-CF1CA03C824E}">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1a928159-cc29-4254-b403-af2e2d15dfc1"/>
    <ds:schemaRef ds:uri="http://purl.org/dc/terms/"/>
    <ds:schemaRef ds:uri="http://schemas.openxmlformats.org/package/2006/metadata/core-properties"/>
    <ds:schemaRef ds:uri="http://purl.org/dc/dcmitype/"/>
    <ds:schemaRef ds:uri="5afad38e-42d4-4be1-98f7-bde5e03740b5"/>
    <ds:schemaRef ds:uri="http://www.w3.org/XML/1998/namespace"/>
  </ds:schemaRefs>
</ds:datastoreItem>
</file>

<file path=customXml/itemProps3.xml><?xml version="1.0" encoding="utf-8"?>
<ds:datastoreItem xmlns:ds="http://schemas.openxmlformats.org/officeDocument/2006/customXml" ds:itemID="{C71F5A80-76BD-476D-B529-CB7D205982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Berufskleidung Preisblatt</vt:lpstr>
      <vt:lpstr>Flachwäsche Preisblatt</vt:lpstr>
    </vt:vector>
  </TitlesOfParts>
  <Company>Deutsche Rentenversicherung Knappschaft-Bahn-See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 Moritz</dc:creator>
  <cp:lastModifiedBy>Tüzel, Sevgi</cp:lastModifiedBy>
  <cp:lastPrinted>2025-06-04T04:41:47Z</cp:lastPrinted>
  <dcterms:created xsi:type="dcterms:W3CDTF">2021-03-08T13:46:26Z</dcterms:created>
  <dcterms:modified xsi:type="dcterms:W3CDTF">2026-07-02T14:46:43Z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0x01010015595DD7CE5A5148B4999BBA8EA5DD30</vt:lpwstr>
  </property>
</Properties>
</file>